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8185B20E-3925-4B8A-9CC3-F2D2B237B838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'1-STIK_SEST'!$A$1:$I$108</definedName>
    <definedName name="_xlnm.Print_Area" localSheetId="2">'2-OPREMA'!$A$1:$I$15</definedName>
    <definedName name="_xlnm.Print_Area" localSheetId="3">'3-KABLI_KP_CEVI'!$A$1:$I$38</definedName>
    <definedName name="_xlnm.Print_Area" localSheetId="4">'4-IZEN_POT'!$A$1:$I$17</definedName>
    <definedName name="_xlnm.Print_Area" localSheetId="5">'5-STRELOVOD'!$A$1:$I$31</definedName>
    <definedName name="_xlnm.Print_Area" localSheetId="6">'6-PRIPRAVA'!$A$1:$I$41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83" l="1"/>
  <c r="F29" i="83"/>
  <c r="F30" i="83"/>
  <c r="F31" i="83"/>
  <c r="F32" i="83"/>
  <c r="F104" i="62"/>
  <c r="F108" i="62" s="1"/>
  <c r="H16" i="83"/>
  <c r="I16" i="83" s="1"/>
  <c r="F16" i="83"/>
  <c r="H10" i="83"/>
  <c r="I10" i="83" s="1"/>
  <c r="F10" i="83"/>
  <c r="H27" i="82"/>
  <c r="I27" i="82" s="1"/>
  <c r="F27" i="82"/>
  <c r="H26" i="82"/>
  <c r="I26" i="82" s="1"/>
  <c r="F26" i="82"/>
  <c r="H23" i="82"/>
  <c r="I23" i="82" s="1"/>
  <c r="F23" i="82"/>
  <c r="H22" i="82"/>
  <c r="I22" i="82" s="1"/>
  <c r="F22" i="82"/>
  <c r="H21" i="82"/>
  <c r="I21" i="82" s="1"/>
  <c r="F21" i="82"/>
  <c r="H20" i="82"/>
  <c r="I20" i="82" s="1"/>
  <c r="F20" i="82"/>
  <c r="H19" i="82"/>
  <c r="I19" i="82" s="1"/>
  <c r="F19" i="82"/>
  <c r="H17" i="82"/>
  <c r="I17" i="82" s="1"/>
  <c r="F17" i="82"/>
  <c r="H16" i="82"/>
  <c r="I16" i="82" s="1"/>
  <c r="F16" i="82"/>
  <c r="H15" i="82"/>
  <c r="I15" i="82" s="1"/>
  <c r="F15" i="82"/>
  <c r="H14" i="82"/>
  <c r="I14" i="82" s="1"/>
  <c r="F14" i="82"/>
  <c r="H13" i="82"/>
  <c r="I13" i="82" s="1"/>
  <c r="F13" i="82"/>
  <c r="H12" i="82"/>
  <c r="I12" i="82" s="1"/>
  <c r="F12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A7" i="82"/>
  <c r="A8" i="82" s="1"/>
  <c r="F31" i="82" l="1"/>
  <c r="I31" i="82"/>
  <c r="A9" i="82"/>
  <c r="A10" i="82" s="1"/>
  <c r="A12" i="82" l="1"/>
  <c r="A13" i="82" l="1"/>
  <c r="A14" i="82" l="1"/>
  <c r="A15" i="82" l="1"/>
  <c r="A16" i="82" s="1"/>
  <c r="A17" i="82" l="1"/>
  <c r="A19" i="82" s="1"/>
  <c r="A20" i="82" s="1"/>
  <c r="A21" i="82" l="1"/>
  <c r="A22" i="82" s="1"/>
  <c r="A23" i="82" l="1"/>
  <c r="A25" i="82" s="1"/>
  <c r="H38" i="83" l="1"/>
  <c r="I38" i="83" s="1"/>
  <c r="F38" i="83"/>
  <c r="H22" i="81"/>
  <c r="I22" i="81" s="1"/>
  <c r="F22" i="81"/>
  <c r="H18" i="81"/>
  <c r="I18" i="81" s="1"/>
  <c r="F18" i="81"/>
  <c r="H9" i="80"/>
  <c r="I9" i="80" s="1"/>
  <c r="F9" i="80"/>
  <c r="H37" i="83" l="1"/>
  <c r="I37" i="83" s="1"/>
  <c r="H35" i="83"/>
  <c r="I35" i="83" s="1"/>
  <c r="F35" i="83"/>
  <c r="F37" i="83"/>
  <c r="H36" i="83"/>
  <c r="I36" i="83" s="1"/>
  <c r="F36" i="83"/>
  <c r="H34" i="83"/>
  <c r="I34" i="83" s="1"/>
  <c r="F34" i="83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41" i="83" l="1"/>
  <c r="F17" i="55" s="1"/>
  <c r="I41" i="83"/>
  <c r="H17" i="55" s="1"/>
  <c r="A9" i="83"/>
  <c r="A10" i="83" s="1"/>
  <c r="A16" i="83" s="1"/>
  <c r="A19" i="83" l="1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F17" i="78" l="1"/>
  <c r="F13" i="55" s="1"/>
  <c r="I17" i="78"/>
  <c r="H13" i="55" s="1"/>
  <c r="H15" i="55"/>
  <c r="F15" i="55"/>
  <c r="A20" i="83"/>
  <c r="A21" i="83" l="1"/>
  <c r="A22" i="83"/>
  <c r="A23" i="83" l="1"/>
  <c r="A24" i="83" l="1"/>
  <c r="A25" i="83" l="1"/>
  <c r="A26" i="83" l="1"/>
  <c r="A34" i="83" l="1"/>
  <c r="A35" i="83" l="1"/>
  <c r="A36" i="83" s="1"/>
  <c r="A37" i="83" l="1"/>
  <c r="A38" i="83" l="1"/>
  <c r="H13" i="81"/>
  <c r="I13" i="81" s="1"/>
  <c r="F13" i="81"/>
  <c r="H12" i="81"/>
  <c r="I12" i="81" s="1"/>
  <c r="F12" i="81"/>
  <c r="H9" i="81"/>
  <c r="I9" i="81" s="1"/>
  <c r="F9" i="81"/>
  <c r="H8" i="81"/>
  <c r="I8" i="81" s="1"/>
  <c r="F8" i="81"/>
  <c r="H27" i="81"/>
  <c r="I27" i="81" s="1"/>
  <c r="F27" i="81"/>
  <c r="H34" i="81"/>
  <c r="I34" i="81" s="1"/>
  <c r="H33" i="81"/>
  <c r="I33" i="81" s="1"/>
  <c r="H32" i="81"/>
  <c r="I32" i="81" s="1"/>
  <c r="H31" i="81"/>
  <c r="I31" i="81" s="1"/>
  <c r="H30" i="81"/>
  <c r="I30" i="81" s="1"/>
  <c r="H29" i="81"/>
  <c r="I29" i="81" s="1"/>
  <c r="H28" i="81"/>
  <c r="I28" i="81" s="1"/>
  <c r="H26" i="81"/>
  <c r="I26" i="81" s="1"/>
  <c r="H24" i="81"/>
  <c r="I24" i="81" s="1"/>
  <c r="H20" i="81"/>
  <c r="I20" i="81" s="1"/>
  <c r="H17" i="81"/>
  <c r="I17" i="81" s="1"/>
  <c r="H15" i="81"/>
  <c r="I15" i="81" s="1"/>
  <c r="H11" i="81"/>
  <c r="I11" i="81" s="1"/>
  <c r="H7" i="81"/>
  <c r="I7" i="81" s="1"/>
  <c r="H11" i="80"/>
  <c r="I11" i="80" s="1"/>
  <c r="F11" i="80"/>
  <c r="H10" i="80"/>
  <c r="I10" i="80" s="1"/>
  <c r="F10" i="80"/>
  <c r="H8" i="80"/>
  <c r="I8" i="80" s="1"/>
  <c r="F8" i="80"/>
  <c r="H7" i="80"/>
  <c r="I7" i="80" s="1"/>
  <c r="F7" i="80"/>
  <c r="H6" i="80"/>
  <c r="I6" i="80" s="1"/>
  <c r="F6" i="80"/>
  <c r="H104" i="62"/>
  <c r="I104" i="62" s="1"/>
  <c r="F15" i="80" l="1"/>
  <c r="F7" i="55"/>
  <c r="I108" i="62"/>
  <c r="H7" i="55" s="1"/>
  <c r="I38" i="81"/>
  <c r="H11" i="55" s="1"/>
  <c r="I15" i="80"/>
  <c r="H9" i="55" s="1"/>
  <c r="F30" i="81" l="1"/>
  <c r="F33" i="81"/>
  <c r="F32" i="81"/>
  <c r="F31" i="81"/>
  <c r="F29" i="81"/>
  <c r="F28" i="81"/>
  <c r="F20" i="81" l="1"/>
  <c r="F24" i="81"/>
  <c r="F17" i="81"/>
  <c r="F15" i="81"/>
  <c r="F34" i="81"/>
  <c r="F26" i="81"/>
  <c r="F11" i="81"/>
  <c r="F7" i="81"/>
  <c r="A6" i="81"/>
  <c r="A6" i="80"/>
  <c r="F38" i="81" l="1"/>
  <c r="F11" i="55" s="1"/>
  <c r="F9" i="55"/>
  <c r="A7" i="80"/>
  <c r="F19" i="55" l="1"/>
  <c r="F21" i="55" s="1"/>
  <c r="F23" i="55" s="1"/>
  <c r="A8" i="80"/>
  <c r="A9" i="80" s="1"/>
  <c r="A10" i="80" l="1"/>
  <c r="A11" i="80" s="1"/>
  <c r="A6" i="78" l="1"/>
  <c r="A11" i="78" l="1"/>
  <c r="A9" i="78"/>
  <c r="A13" i="78" l="1"/>
  <c r="A6" i="62"/>
  <c r="A16" i="62" l="1"/>
  <c r="A82" i="62" s="1"/>
  <c r="H19" i="55" l="1"/>
  <c r="H21" i="55" s="1"/>
  <c r="H23" i="55" l="1"/>
  <c r="A10" i="81" l="1"/>
  <c r="A14" i="81" s="1"/>
  <c r="A16" i="81" l="1"/>
  <c r="A19" i="81" s="1"/>
  <c r="A21" i="81" l="1"/>
  <c r="A23" i="81" s="1"/>
  <c r="A25" i="81" s="1"/>
  <c r="A34" i="81" l="1"/>
  <c r="A28" i="81"/>
  <c r="A29" i="81" s="1"/>
  <c r="A30" i="81" l="1"/>
  <c r="A31" i="81" s="1"/>
  <c r="A32" i="81" l="1"/>
  <c r="A33" i="81" s="1"/>
</calcChain>
</file>

<file path=xl/sharedStrings.xml><?xml version="1.0" encoding="utf-8"?>
<sst xmlns="http://schemas.openxmlformats.org/spreadsheetml/2006/main" count="467" uniqueCount="214">
  <si>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</si>
  <si>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</si>
  <si>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</si>
  <si>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</si>
  <si>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</si>
  <si>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</si>
  <si>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</si>
  <si>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</si>
  <si>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</si>
  <si>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</si>
  <si>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</si>
  <si>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</si>
  <si>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</si>
  <si>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</si>
  <si>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</si>
  <si>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</si>
  <si>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</si>
  <si>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</si>
  <si>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</si>
  <si>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</si>
  <si>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</si>
  <si>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</si>
  <si>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</si>
  <si>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</si>
  <si>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</si>
  <si>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</si>
  <si>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</si>
  <si>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</si>
  <si>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</si>
  <si>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</si>
  <si>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</si>
  <si>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</si>
  <si>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</si>
  <si>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</si>
  <si>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</si>
  <si>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</si>
  <si>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</si>
  <si>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</si>
  <si>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</si>
  <si>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</si>
  <si>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</si>
  <si>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</si>
  <si>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</si>
  <si>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</si>
  <si>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</si>
  <si>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</si>
  <si>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</si>
  <si>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</si>
  <si>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</si>
  <si>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</si>
  <si>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</si>
  <si>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</si>
  <si>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</si>
  <si>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</si>
  <si>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</si>
  <si>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</si>
  <si>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</si>
  <si>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</si>
  <si>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</si>
  <si>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</si>
  <si>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</si>
  <si>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</si>
  <si>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</si>
  <si>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</si>
  <si>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</si>
  <si>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</si>
  <si>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</si>
  <si>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</si>
  <si>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</si>
  <si>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</si>
  <si>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</si>
  <si>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</si>
  <si>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</si>
  <si>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</si>
  <si>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</si>
  <si>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</si>
  <si>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</si>
  <si>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</si>
  <si>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</si>
  <si>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</si>
  <si>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</si>
  <si>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</si>
  <si>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</si>
  <si>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</si>
  <si>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</si>
  <si>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</si>
  <si>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</si>
  <si>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</si>
  <si>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</si>
  <si>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</si>
  <si>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</si>
  <si>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</si>
  <si>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</si>
  <si>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</si>
  <si>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</si>
  <si>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</si>
  <si>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</si>
  <si>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</si>
  <si>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</si>
  <si>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</si>
  <si>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</si>
  <si>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</si>
  <si>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</si>
  <si>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</si>
  <si>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</si>
  <si>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</si>
  <si>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</si>
  <si>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</si>
  <si>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</si>
  <si>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</si>
  <si>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</si>
  <si>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</si>
  <si>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</si>
  <si>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</si>
  <si>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</si>
  <si>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</si>
  <si>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</si>
  <si>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</si>
  <si>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</si>
  <si>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</si>
  <si>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</si>
  <si>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</si>
  <si>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</si>
  <si>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</si>
  <si>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</si>
  <si>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</si>
  <si>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</si>
  <si>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</si>
  <si>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</si>
  <si>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</si>
  <si>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</si>
  <si>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</si>
  <si>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</si>
  <si>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</si>
  <si>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</si>
  <si>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</si>
  <si>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</si>
  <si>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</si>
  <si>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</si>
  <si>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</si>
  <si>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</si>
  <si>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</si>
  <si>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</si>
  <si>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</si>
  <si>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</si>
  <si>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</si>
  <si>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</si>
  <si>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</si>
  <si>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</si>
  <si>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</si>
  <si>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</si>
  <si>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</si>
  <si>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</si>
  <si>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</si>
  <si>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</si>
  <si>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</si>
  <si>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</si>
  <si>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</si>
  <si>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Označevanje razsmernikov, kablov, razvodnic z trajnimi nalepkami z imenom razdelilnika in varovalčnega elemta.</t>
  </si>
  <si>
    <t>• talilni vložki velikosti NV/NH 1 gL/gG, 100A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</si>
  <si>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</si>
  <si>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</si>
  <si>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</si>
  <si>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</si>
  <si>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</si>
  <si>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</si>
  <si>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</si>
  <si>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</si>
  <si>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</si>
  <si>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>• N2XY-J 4x240 mm²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</si>
  <si>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</si>
  <si>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</si>
  <si>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</si>
  <si>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• talilni vložki velikosti NV/NH 2 gL/gG, 300A</t>
  </si>
  <si>
    <t>• talilni vložki velikosti NV/NH 1 gL/gG, 160A</t>
  </si>
  <si>
    <t>• bakrena zbiralka, 30x10mm</t>
  </si>
  <si>
    <t>• FG16OR16 4x50 mm²</t>
  </si>
  <si>
    <t>• FG16OR16 1x120 mm²</t>
  </si>
  <si>
    <t>Kombinirani izkop jarka (strojni in ročni) z začasnim deponiranjem izkopanega materiala ob robu izkopa ali z odvozom na gradbiščno deponijo.Širina jarka na dnu  znaša od 0,60 m in globine 1,0 m.</t>
  </si>
  <si>
    <t xml:space="preserve">Izvedba podboja obstoječega kabelskega jaška pri transformatorski postaji </t>
  </si>
  <si>
    <t>Navezava na PV elektrarno</t>
  </si>
  <si>
    <t>• nadometna kompaktna omarica iz nerjavečega jekla, 
  dimenzij 500x500x250mm (ŠxVxG)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</si>
  <si>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SB/DC-1 &amp; SB/DC-2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</si>
  <si>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</si>
  <si>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Dobava in polaganje kabla, (energetski) položenega na police in/ali uvlečen v zaščitne cevi, vključno z označevalnimi ploščicami, razvodnicami ter drobnim in spojnim oz. pritrdilnim materialom za izvedbo povezav med LO-SE omaro in transformatorkso postajo TP ČISTILNA MOSTEC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</si>
  <si>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</si>
  <si>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</si>
  <si>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</si>
  <si>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</si>
  <si>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</si>
  <si>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 xml:space="preserve">Odvodni vodi </t>
  </si>
  <si>
    <t xml:space="preserve">Dobava in montaža okroglega vodnika iz aluminijeve legure dimenzije Ø8mm vodnika, kot npr. Hermi, AH 1 Al legura </t>
  </si>
  <si>
    <t>Dobava in montaža zidnega nosileca z vijakom in PVC vložkom, 
Hermi, ZON03 Rf-V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</si>
  <si>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</si>
  <si>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</si>
  <si>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</si>
  <si>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</si>
  <si>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Dobava in montaža sponke namenjena izvedbi spojev med okroglimi vodniki Ø8-10mm in pločevinastimi deli, 
kot npr. Hermi, KON04 C SIMPLE Rf</t>
  </si>
  <si>
    <t xml:space="preserve">Dobava in montaža izolirnega lovilnega sistema strelovodne instalacije ISVH, kot npr. </t>
  </si>
  <si>
    <t>Hermi ISVH 1,0</t>
  </si>
  <si>
    <t>Hermi ISVH 9,0</t>
  </si>
  <si>
    <t xml:space="preserve">Dobava in montaža slemenskega nosilca primeren za montažo na betonski plošči (bazeni),
</t>
  </si>
  <si>
    <t>Navezava na strelovodna inštalacijo</t>
  </si>
  <si>
    <t>Rušenje asfalta z rezanjem z motorno rezilko z nakladanjem in odvozom izkopanega asfalta na stalno deponijo z depiniranjem in vsemi potrebnimi pristojbinami, taksami.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</si>
  <si>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</si>
  <si>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Kombinirani izkop jarka (strojni in ročni) z začasnim deponiranjem izkopanega materiala ob robu izkopa ali z odvozom na gradbiščno deponijo.Širina jarka na dnu  znaša od 0,20 m oz. 0,8 m.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</si>
  <si>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</si>
  <si>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</si>
  <si>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</si>
  <si>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>Strojni zasipavanje jarkov na območju neutrjenih površin z materialom iz izkopa, deponiranim ob robu izkopa oziroma na gradbiščni deponiji. Zasip po končanih montažnih delih in osnovnem zasipu cevi, z nabijanjem v plasteh po 30 cm.</t>
  </si>
  <si>
    <t>REKAPITULACIJA  - 3/0 NAČRT ELEKTRIČNIH INŠTALACIJ
 MFE Čistilna naprava Brežice</t>
  </si>
  <si>
    <t>SKUPAJ SE ČN Brežice</t>
  </si>
  <si>
    <t>SOLARNI MODULI, RAZSMERNIKI, OPTIMIZATORJI IN PODKONSTRUKCIJA</t>
  </si>
  <si>
    <t>SKUPAJ STIKALNI SESTAV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</si>
</sst>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  <font>
      <vertAlign val="superscript"/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49" fontId="4" fillId="0" borderId="1">
      <alignment horizontal="left" vertical="top" wrapText="1"/>
    </xf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0" fillId="0" borderId="0" applyFill="0" applyBorder="0"/>
    <xf numFmtId="0" fontId="19" fillId="0" borderId="0"/>
    <xf numFmtId="4" fontId="21" fillId="3" borderId="0">
      <alignment horizontal="right" wrapText="1"/>
      <protection locked="0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6" fillId="0" borderId="0" xfId="6" applyNumberFormat="1" applyFont="1" applyFill="1" applyAlignment="1" applyProtection="1">
      <alignment horizontal="right"/>
      <protection locked="0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left" vertical="top"/>
    </xf>
    <xf numFmtId="168" fontId="6" fillId="0" borderId="0" xfId="0" applyNumberFormat="1" applyFont="1" applyAlignment="1">
      <alignment horizontal="right"/>
    </xf>
    <xf numFmtId="168" fontId="0" fillId="0" borderId="0" xfId="0" applyNumberFormat="1"/>
    <xf numFmtId="168" fontId="8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vertical="justify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167" fontId="16" fillId="0" borderId="2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Alignment="1" applyProtection="1">
      <alignment horizontal="right"/>
      <protection locked="0"/>
    </xf>
    <xf numFmtId="165" fontId="26" fillId="0" borderId="0" xfId="7" applyNumberFormat="1" applyFont="1" applyFill="1" applyAlignment="1"/>
    <xf numFmtId="0" fontId="27" fillId="0" borderId="0" xfId="0" applyFont="1"/>
    <xf numFmtId="168" fontId="28" fillId="0" borderId="0" xfId="0" applyNumberFormat="1" applyFont="1"/>
    <xf numFmtId="165" fontId="26" fillId="0" borderId="5" xfId="7" applyNumberFormat="1" applyFont="1" applyFill="1" applyBorder="1" applyAlignment="1"/>
    <xf numFmtId="0" fontId="19" fillId="0" borderId="0" xfId="0" applyFont="1"/>
    <xf numFmtId="167" fontId="16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12" fillId="0" borderId="0" xfId="0" applyNumberFormat="1" applyFont="1"/>
    <xf numFmtId="165" fontId="5" fillId="0" borderId="0" xfId="0" applyNumberFormat="1" applyFont="1" applyAlignment="1">
      <alignment horizontal="right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 wrapText="1"/>
    </xf>
    <xf numFmtId="1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166" fontId="16" fillId="0" borderId="0" xfId="6" applyNumberFormat="1" applyFont="1" applyAlignment="1" applyProtection="1">
      <alignment horizontal="center" wrapText="1"/>
    </xf>
    <xf numFmtId="167" fontId="16" fillId="0" borderId="0" xfId="6" applyNumberFormat="1" applyFont="1" applyFill="1" applyAlignment="1" applyProtection="1">
      <alignment horizontal="right"/>
    </xf>
    <xf numFmtId="165" fontId="16" fillId="0" borderId="0" xfId="7" applyNumberFormat="1" applyFont="1" applyFill="1" applyAlignment="1" applyProtection="1"/>
    <xf numFmtId="0" fontId="2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6" fillId="0" borderId="0" xfId="6" applyNumberFormat="1" applyFont="1" applyAlignment="1" applyProtection="1">
      <alignment horizontal="center" vertical="center" wrapText="1"/>
    </xf>
    <xf numFmtId="0" fontId="13" fillId="4" borderId="0" xfId="0" applyFont="1" applyFill="1" applyAlignment="1">
      <alignment horizontal="center"/>
    </xf>
    <xf numFmtId="0" fontId="5" fillId="4" borderId="0" xfId="0" applyFont="1" applyFill="1"/>
    <xf numFmtId="0" fontId="16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7" fontId="16" fillId="0" borderId="0" xfId="5" applyNumberFormat="1" applyFont="1" applyFill="1" applyAlignment="1" applyProtection="1">
      <alignment horizontal="right"/>
    </xf>
    <xf numFmtId="165" fontId="16" fillId="0" borderId="0" xfId="2" applyNumberFormat="1" applyFont="1" applyFill="1" applyAlignment="1" applyProtection="1"/>
    <xf numFmtId="167" fontId="16" fillId="0" borderId="0" xfId="6" applyNumberFormat="1" applyFont="1" applyFill="1" applyBorder="1" applyAlignment="1" applyProtection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1" fontId="8" fillId="0" borderId="0" xfId="0" quotePrefix="1" applyNumberFormat="1" applyFont="1" applyAlignment="1">
      <alignment horizontal="center" vertical="top"/>
    </xf>
    <xf numFmtId="4" fontId="18" fillId="0" borderId="0" xfId="0" quotePrefix="1" applyNumberFormat="1" applyFont="1" applyAlignment="1">
      <alignment vertical="top" wrapText="1"/>
    </xf>
    <xf numFmtId="0" fontId="18" fillId="0" borderId="0" xfId="0" applyFont="1" applyAlignment="1">
      <alignment horizontal="center" vertical="center"/>
    </xf>
    <xf numFmtId="166" fontId="15" fillId="0" borderId="0" xfId="5" applyNumberFormat="1" applyFont="1" applyBorder="1" applyAlignment="1" applyProtection="1">
      <alignment horizontal="center" wrapText="1"/>
    </xf>
    <xf numFmtId="167" fontId="16" fillId="0" borderId="0" xfId="5" applyNumberFormat="1" applyFont="1" applyFill="1" applyBorder="1" applyAlignment="1" applyProtection="1">
      <alignment horizontal="right"/>
    </xf>
    <xf numFmtId="165" fontId="16" fillId="0" borderId="0" xfId="2" applyNumberFormat="1" applyFont="1" applyFill="1" applyBorder="1" applyAlignment="1" applyProtection="1"/>
    <xf numFmtId="4" fontId="18" fillId="0" borderId="4" xfId="0" quotePrefix="1" applyNumberFormat="1" applyFont="1" applyBorder="1" applyAlignment="1">
      <alignment vertical="top" wrapText="1"/>
    </xf>
    <xf numFmtId="0" fontId="18" fillId="0" borderId="2" xfId="0" applyFont="1" applyBorder="1" applyAlignment="1">
      <alignment horizontal="center" vertical="center"/>
    </xf>
    <xf numFmtId="169" fontId="15" fillId="0" borderId="2" xfId="5" applyNumberFormat="1" applyFont="1" applyBorder="1" applyAlignment="1" applyProtection="1">
      <alignment horizontal="center" wrapText="1"/>
    </xf>
    <xf numFmtId="167" fontId="16" fillId="0" borderId="2" xfId="5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/>
    <xf numFmtId="169" fontId="15" fillId="0" borderId="0" xfId="5" applyNumberFormat="1" applyFont="1" applyBorder="1" applyAlignment="1" applyProtection="1">
      <alignment horizontal="center" wrapText="1"/>
    </xf>
    <xf numFmtId="0" fontId="6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right"/>
    </xf>
    <xf numFmtId="169" fontId="16" fillId="0" borderId="0" xfId="5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2" xfId="0" applyFont="1" applyBorder="1"/>
    <xf numFmtId="0" fontId="15" fillId="0" borderId="0" xfId="0" quotePrefix="1" applyFont="1" applyAlignment="1">
      <alignment horizontal="justify" vertical="top" wrapText="1"/>
    </xf>
    <xf numFmtId="0" fontId="15" fillId="0" borderId="0" xfId="0" applyFont="1" applyAlignment="1">
      <alignment horizontal="justify" vertical="center" wrapText="1"/>
    </xf>
    <xf numFmtId="166" fontId="16" fillId="0" borderId="0" xfId="5" applyNumberFormat="1" applyFont="1" applyAlignment="1" applyProtection="1">
      <alignment horizontal="center" wrapText="1"/>
    </xf>
    <xf numFmtId="0" fontId="5" fillId="0" borderId="0" xfId="0" applyFont="1" applyProtection="1">
      <protection locked="0"/>
    </xf>
    <xf numFmtId="49" fontId="16" fillId="0" borderId="0" xfId="4" applyNumberFormat="1" applyFont="1" applyAlignment="1">
      <alignment vertical="top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2" fontId="18" fillId="0" borderId="0" xfId="0" quotePrefix="1" applyNumberFormat="1" applyFont="1" applyAlignment="1">
      <alignment vertical="top"/>
    </xf>
    <xf numFmtId="49" fontId="16" fillId="0" borderId="0" xfId="0" quotePrefix="1" applyNumberFormat="1" applyFont="1" applyAlignment="1">
      <alignment horizontal="left" vertical="top" wrapText="1"/>
    </xf>
    <xf numFmtId="0" fontId="25" fillId="0" borderId="0" xfId="0" applyFont="1"/>
    <xf numFmtId="0" fontId="16" fillId="0" borderId="0" xfId="11" quotePrefix="1" applyFont="1" applyFill="1" applyBorder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3" fillId="0" borderId="2" xfId="0" applyFont="1" applyBorder="1" applyAlignment="1">
      <alignment horizontal="center"/>
    </xf>
    <xf numFmtId="0" fontId="25" fillId="0" borderId="0" xfId="0" applyFont="1" applyProtection="1">
      <protection locked="0"/>
    </xf>
    <xf numFmtId="2" fontId="8" fillId="0" borderId="0" xfId="0" quotePrefix="1" applyNumberFormat="1" applyFont="1" applyAlignment="1">
      <alignment vertical="top"/>
    </xf>
    <xf numFmtId="49" fontId="30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49" fontId="16" fillId="0" borderId="0" xfId="4" applyNumberFormat="1" applyFont="1" applyAlignment="1">
      <alignment vertical="top" wrapText="1"/>
    </xf>
    <xf numFmtId="0" fontId="8" fillId="0" borderId="0" xfId="0" applyFont="1" applyAlignment="1">
      <alignment vertical="top"/>
    </xf>
    <xf numFmtId="49" fontId="16" fillId="0" borderId="0" xfId="0" applyNumberFormat="1" applyFont="1" applyAlignment="1">
      <alignment vertical="top" wrapText="1"/>
    </xf>
    <xf numFmtId="169" fontId="16" fillId="0" borderId="0" xfId="5" applyNumberFormat="1" applyFont="1" applyAlignment="1" applyProtection="1">
      <alignment horizontal="center" vertical="center" wrapText="1"/>
    </xf>
    <xf numFmtId="165" fontId="16" fillId="0" borderId="0" xfId="2" applyNumberFormat="1" applyFont="1" applyFill="1" applyAlignment="1" applyProtection="1">
      <alignment horizontal="center" vertical="center"/>
    </xf>
    <xf numFmtId="169" fontId="15" fillId="0" borderId="0" xfId="5" applyNumberFormat="1" applyFont="1" applyBorder="1" applyAlignment="1" applyProtection="1">
      <alignment horizontal="center" vertical="center" wrapText="1"/>
    </xf>
    <xf numFmtId="167" fontId="16" fillId="0" borderId="0" xfId="5" applyNumberFormat="1" applyFont="1" applyFill="1" applyBorder="1" applyAlignment="1" applyProtection="1">
      <alignment horizontal="center" vertical="center"/>
    </xf>
    <xf numFmtId="165" fontId="16" fillId="0" borderId="0" xfId="2" applyNumberFormat="1" applyFont="1" applyFill="1" applyBorder="1" applyAlignment="1" applyProtection="1">
      <alignment horizontal="center" vertical="center"/>
    </xf>
    <xf numFmtId="0" fontId="16" fillId="0" borderId="9" xfId="0" applyFont="1" applyBorder="1" applyAlignment="1">
      <alignment horizontal="center" vertical="center"/>
    </xf>
    <xf numFmtId="169" fontId="16" fillId="0" borderId="9" xfId="5" applyNumberFormat="1" applyFont="1" applyBorder="1" applyAlignment="1" applyProtection="1">
      <alignment horizontal="center" vertical="center" wrapText="1"/>
    </xf>
    <xf numFmtId="49" fontId="16" fillId="0" borderId="0" xfId="0" quotePrefix="1" applyNumberFormat="1" applyFont="1" applyAlignment="1">
      <alignment vertical="top" wrapText="1"/>
    </xf>
    <xf numFmtId="165" fontId="16" fillId="0" borderId="0" xfId="14" applyNumberFormat="1" applyFont="1" applyFill="1" applyAlignment="1" applyProtection="1"/>
    <xf numFmtId="165" fontId="16" fillId="0" borderId="0" xfId="14" applyNumberFormat="1" applyFont="1" applyFill="1" applyBorder="1" applyAlignment="1" applyProtection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justify"/>
    </xf>
    <xf numFmtId="0" fontId="10" fillId="0" borderId="2" xfId="0" applyFont="1" applyBorder="1" applyAlignment="1">
      <alignment vertical="justify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6" fillId="0" borderId="0" xfId="0" applyFont="1"/>
    <xf numFmtId="0" fontId="0" fillId="0" borderId="2" xfId="0" applyBorder="1" applyAlignment="1">
      <alignment vertical="justify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9">
    <cellStyle name="CENA" xfId="13" xr:uid="{00000000-0005-0000-0000-000000000000}"/>
    <cellStyle name="Comma 2" xfId="15" xr:uid="{3DA25CEF-CCC9-4E24-8414-4A7D9D611959}"/>
    <cellStyle name="Currency 2" xfId="16" xr:uid="{0E09ED81-1DB7-49F6-BC5A-D5F1C5780F69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4 2" xfId="17" xr:uid="{4147FD88-517B-4788-BB30-3D17880D58E0}"/>
    <cellStyle name="Navadno 5" xfId="11" xr:uid="{00000000-0005-0000-0000-000008000000}"/>
    <cellStyle name="Navadno 6" xfId="10" xr:uid="{00000000-0005-0000-0000-000009000000}"/>
    <cellStyle name="Navadno 6 2" xfId="18" xr:uid="{FA31DB9C-5774-474F-9571-360D0D1E3043}"/>
    <cellStyle name="Valuta" xfId="7" builtinId="4"/>
    <cellStyle name="Valuta 2" xfId="2" xr:uid="{00000000-0005-0000-0000-00000C000000}"/>
    <cellStyle name="Valuta 2 2" xfId="14" xr:uid="{FD5C6304-4C71-43D9-837D-40B1EBFB6153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107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K14" sqref="K14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6" t="s">
        <v>210</v>
      </c>
      <c r="B2" s="137"/>
      <c r="C2" s="137"/>
      <c r="D2" s="137"/>
      <c r="E2" s="137"/>
      <c r="F2" s="138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SUM('1-STIK_SEST'!F108)</f>
        <v>0</v>
      </c>
      <c r="G7" s="38"/>
      <c r="H7" s="37">
        <f>SUM('1-STIK_SEST'!I108)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212</v>
      </c>
      <c r="C9"/>
      <c r="D9"/>
      <c r="E9"/>
      <c r="F9" s="37">
        <f>SUM('2-OPREMA'!F15)</f>
        <v>0</v>
      </c>
      <c r="G9" s="38"/>
      <c r="H9" s="37">
        <f>SUM('2-OPREMA'!I15)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103</v>
      </c>
      <c r="C11"/>
      <c r="D11"/>
      <c r="E11"/>
      <c r="F11" s="37">
        <f>SUM('3-KABLI_KP_CEVI'!F38)</f>
        <v>0</v>
      </c>
      <c r="G11" s="38"/>
      <c r="H11" s="37">
        <f>SUM('3-KABLI_KP_CEVI'!I38)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SUM('4-IZEN_POT'!F17)</f>
        <v>0</v>
      </c>
      <c r="G13" s="38"/>
      <c r="H13" s="37">
        <f>SUM('4-IZEN_POT'!I17)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135</v>
      </c>
      <c r="C15"/>
      <c r="D15"/>
      <c r="E15"/>
      <c r="F15" s="37">
        <f>SUM('5-STRELOVOD'!F31)</f>
        <v>0</v>
      </c>
      <c r="G15" s="38"/>
      <c r="H15" s="37">
        <f>SUM('5-STRELOVOD'!I31)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141</v>
      </c>
      <c r="C17"/>
      <c r="D17"/>
      <c r="E17"/>
      <c r="F17" s="37">
        <f>SUM('6-PRIPRAVA'!F41)</f>
        <v>0</v>
      </c>
      <c r="G17" s="38"/>
      <c r="H17" s="37">
        <f>SUM('6-PRIPRAVA'!I41)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9" t="s">
        <v>211</v>
      </c>
      <c r="C19" s="140"/>
      <c r="D19" s="140"/>
      <c r="E19" s="140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9" t="s">
        <v>17</v>
      </c>
      <c r="C23" s="146"/>
      <c r="D23" s="146"/>
      <c r="E23" s="146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41" t="s">
        <v>5</v>
      </c>
      <c r="C26" s="141"/>
      <c r="D26" s="141"/>
      <c r="E26" s="141"/>
      <c r="F26" s="141"/>
    </row>
    <row r="27" spans="1:9" ht="30" customHeight="1">
      <c r="A27" s="17" t="s">
        <v>11</v>
      </c>
      <c r="B27" s="142" t="s">
        <v>14</v>
      </c>
      <c r="C27" s="143"/>
      <c r="D27" s="143"/>
      <c r="E27" s="143"/>
      <c r="F27" s="143"/>
    </row>
    <row r="28" spans="1:9" ht="15" customHeight="1">
      <c r="A28" s="17" t="s">
        <v>12</v>
      </c>
      <c r="B28" s="144" t="s">
        <v>10</v>
      </c>
      <c r="C28" s="145"/>
      <c r="D28" s="145"/>
      <c r="E28" s="145"/>
      <c r="F28" s="145"/>
    </row>
    <row r="29" spans="1:9" ht="27.75" customHeight="1">
      <c r="B29" s="134"/>
      <c r="C29" s="134"/>
      <c r="D29" s="134"/>
      <c r="E29" s="134"/>
      <c r="F29" s="134"/>
    </row>
    <row r="30" spans="1:9" ht="30" customHeight="1">
      <c r="B30" s="134"/>
      <c r="C30" s="134"/>
      <c r="D30" s="134"/>
      <c r="E30" s="134"/>
      <c r="F30" s="134"/>
    </row>
    <row r="31" spans="1:9">
      <c r="B31" s="134"/>
      <c r="C31" s="134"/>
      <c r="D31" s="134"/>
      <c r="E31" s="134"/>
      <c r="F31" s="134"/>
    </row>
    <row r="32" spans="1:9" ht="13.5" customHeight="1">
      <c r="B32" s="135"/>
      <c r="C32" s="135"/>
      <c r="D32" s="135"/>
      <c r="E32" s="135"/>
      <c r="F32" s="135"/>
    </row>
    <row r="33" spans="2:6" ht="27.75" customHeight="1">
      <c r="B33" s="134"/>
      <c r="C33" s="135"/>
      <c r="D33" s="135"/>
      <c r="E33" s="135"/>
      <c r="F33" s="135"/>
    </row>
  </sheetData>
  <sheetProtection algorithmName="SHA-512" hashValue="CvaWiF5l5TPEJENJiOIQbQwKVqzPvqLQsmHilQCNpDHbo82QNtygnBoTA9yMx7tHc4k7qak4e/UChbZLzRJ8Wg==" saltValue="rE+0XbEpZTZK2hcYmfLJx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24"/>
  <sheetViews>
    <sheetView view="pageBreakPreview" topLeftCell="A88" zoomScaleNormal="100" zoomScaleSheetLayoutView="100" workbookViewId="0">
      <selection activeCell="B101" sqref="B101"/>
    </sheetView>
  </sheetViews>
  <sheetFormatPr defaultColWidth="9.28515625" defaultRowHeight="14.25"/>
  <cols>
    <col min="1" max="1" width="5.7109375" style="97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6" customFormat="1" ht="17.25">
      <c r="A1" s="44"/>
      <c r="B1" s="45"/>
      <c r="D1" s="47"/>
      <c r="E1" s="48"/>
      <c r="F1" s="49"/>
      <c r="G1" s="47"/>
      <c r="H1" s="48"/>
      <c r="I1" s="9"/>
      <c r="J1" s="10"/>
    </row>
    <row r="2" spans="1:10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  <c r="J2" s="10"/>
    </row>
    <row r="3" spans="1:10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120</v>
      </c>
    </row>
    <row r="4" spans="1:10" s="46" customFormat="1" ht="17.25">
      <c r="A4" s="44"/>
      <c r="B4" s="45"/>
      <c r="D4" s="47"/>
      <c r="E4" s="48"/>
      <c r="F4" s="49"/>
      <c r="G4" s="47"/>
      <c r="H4" s="48"/>
      <c r="I4" s="9"/>
      <c r="J4" s="10"/>
    </row>
    <row r="5" spans="1:10" s="46" customFormat="1" ht="18" thickBot="1">
      <c r="A5" s="54">
        <v>1</v>
      </c>
      <c r="B5" s="55" t="s">
        <v>15</v>
      </c>
      <c r="C5" s="56"/>
      <c r="D5" s="57"/>
      <c r="E5" s="58"/>
      <c r="F5" s="59"/>
      <c r="G5" s="57"/>
      <c r="H5" s="58"/>
      <c r="I5" s="59"/>
      <c r="J5" s="10"/>
    </row>
    <row r="6" spans="1:10" s="46" customFormat="1" ht="24">
      <c r="A6" s="8">
        <f>MAX(A5:A5)+0.01</f>
        <v>1.01</v>
      </c>
      <c r="B6" s="60" t="s">
        <v>182</v>
      </c>
      <c r="C6" s="61"/>
      <c r="D6" s="62"/>
      <c r="E6" s="63"/>
      <c r="F6" s="64"/>
      <c r="G6" s="62"/>
      <c r="H6" s="63"/>
      <c r="I6" s="63"/>
      <c r="J6" s="10"/>
    </row>
    <row r="7" spans="1:10" s="46" customFormat="1" ht="24">
      <c r="A7" s="8"/>
      <c r="B7" s="65" t="s">
        <v>181</v>
      </c>
      <c r="C7" s="66" t="s">
        <v>9</v>
      </c>
      <c r="D7" s="66">
        <v>1</v>
      </c>
      <c r="E7" s="63"/>
      <c r="F7" s="64"/>
      <c r="G7" s="66"/>
      <c r="H7" s="63"/>
      <c r="I7" s="9"/>
      <c r="J7" s="10"/>
    </row>
    <row r="8" spans="1:10" s="46" customFormat="1" ht="17.25">
      <c r="A8" s="8"/>
      <c r="B8" s="67" t="s">
        <v>20</v>
      </c>
      <c r="C8" s="66" t="s">
        <v>8</v>
      </c>
      <c r="D8" s="68">
        <v>1</v>
      </c>
      <c r="E8" s="63"/>
      <c r="F8" s="64"/>
      <c r="G8" s="68"/>
      <c r="H8" s="63"/>
      <c r="I8" s="63"/>
      <c r="J8" s="10"/>
    </row>
    <row r="9" spans="1:10" s="46" customFormat="1" ht="24">
      <c r="A9" s="8"/>
      <c r="B9" s="67" t="s">
        <v>58</v>
      </c>
      <c r="C9" s="66" t="s">
        <v>9</v>
      </c>
      <c r="D9" s="68">
        <v>6</v>
      </c>
      <c r="E9" s="63"/>
      <c r="F9" s="64"/>
      <c r="G9" s="68"/>
      <c r="H9" s="63"/>
      <c r="I9" s="63"/>
      <c r="J9" s="10"/>
    </row>
    <row r="10" spans="1:10" s="46" customFormat="1" ht="24">
      <c r="A10" s="8"/>
      <c r="B10" s="67" t="s">
        <v>57</v>
      </c>
      <c r="C10" s="66" t="s">
        <v>9</v>
      </c>
      <c r="D10" s="68">
        <v>6</v>
      </c>
      <c r="E10" s="63"/>
      <c r="F10" s="64"/>
      <c r="G10" s="68"/>
      <c r="H10" s="63"/>
      <c r="I10" s="63"/>
      <c r="J10" s="10"/>
    </row>
    <row r="11" spans="1:10" s="46" customFormat="1" ht="24">
      <c r="A11" s="8"/>
      <c r="B11" s="67" t="s">
        <v>24</v>
      </c>
      <c r="C11" s="66" t="s">
        <v>9</v>
      </c>
      <c r="D11" s="68">
        <v>12</v>
      </c>
      <c r="E11" s="63"/>
      <c r="F11" s="64"/>
      <c r="G11" s="68"/>
      <c r="H11" s="63"/>
      <c r="I11" s="63"/>
      <c r="J11" s="10"/>
    </row>
    <row r="12" spans="1:10" s="46" customFormat="1" ht="17.25">
      <c r="A12" s="8"/>
      <c r="B12" s="67" t="s">
        <v>170</v>
      </c>
      <c r="C12" s="66" t="s">
        <v>9</v>
      </c>
      <c r="D12" s="68">
        <v>24</v>
      </c>
      <c r="E12" s="63"/>
      <c r="F12" s="64"/>
      <c r="G12" s="68"/>
      <c r="H12" s="63"/>
      <c r="I12" s="63"/>
      <c r="J12" s="10"/>
    </row>
    <row r="13" spans="1:10" s="46" customFormat="1" ht="17.25">
      <c r="A13" s="8"/>
      <c r="B13" s="67" t="s">
        <v>171</v>
      </c>
      <c r="C13" s="66" t="s">
        <v>9</v>
      </c>
      <c r="D13" s="68">
        <v>4</v>
      </c>
      <c r="E13" s="63"/>
      <c r="F13" s="64"/>
      <c r="G13" s="68"/>
      <c r="H13" s="63"/>
      <c r="I13" s="63"/>
      <c r="J13" s="10"/>
    </row>
    <row r="14" spans="1:10" s="46" customFormat="1" ht="17.25">
      <c r="A14" s="8"/>
      <c r="B14" s="67" t="s">
        <v>21</v>
      </c>
      <c r="C14" s="66" t="s">
        <v>9</v>
      </c>
      <c r="D14" s="68">
        <v>4</v>
      </c>
      <c r="E14" s="63"/>
      <c r="F14" s="64"/>
      <c r="G14" s="68"/>
      <c r="H14" s="63"/>
      <c r="I14" s="9"/>
      <c r="J14" s="10"/>
    </row>
    <row r="15" spans="1:10" s="46" customFormat="1" ht="24">
      <c r="A15" s="8"/>
      <c r="B15" s="67" t="s">
        <v>22</v>
      </c>
      <c r="C15" s="66" t="s">
        <v>8</v>
      </c>
      <c r="D15" s="68">
        <v>1</v>
      </c>
      <c r="G15" s="68"/>
      <c r="J15" s="10"/>
    </row>
    <row r="16" spans="1:10" s="46" customFormat="1" ht="24">
      <c r="A16" s="8">
        <f>MAX(A6:A15)+0.01</f>
        <v>1.02</v>
      </c>
      <c r="B16" s="60" t="s">
        <v>183</v>
      </c>
      <c r="C16" s="61"/>
      <c r="D16" s="62"/>
      <c r="E16" s="63"/>
      <c r="F16" s="64"/>
      <c r="G16" s="62"/>
      <c r="H16" s="63"/>
      <c r="I16" s="63"/>
      <c r="J16" s="10"/>
    </row>
    <row r="17" spans="1:10" s="46" customFormat="1" ht="24">
      <c r="A17" s="8"/>
      <c r="B17" s="67" t="s">
        <v>66</v>
      </c>
      <c r="C17" s="66" t="s">
        <v>9</v>
      </c>
      <c r="D17" s="68">
        <v>1</v>
      </c>
      <c r="E17" s="63"/>
      <c r="F17" s="64"/>
      <c r="G17" s="68"/>
      <c r="H17" s="63"/>
      <c r="I17" s="9"/>
      <c r="J17" s="10"/>
    </row>
    <row r="18" spans="1:10" s="46" customFormat="1" ht="24">
      <c r="A18" s="8"/>
      <c r="B18" s="65" t="s">
        <v>67</v>
      </c>
      <c r="C18" s="66" t="s">
        <v>9</v>
      </c>
      <c r="D18" s="68">
        <v>1</v>
      </c>
      <c r="E18" s="63"/>
      <c r="F18" s="64"/>
      <c r="G18" s="68"/>
      <c r="H18" s="63"/>
      <c r="I18" s="63"/>
      <c r="J18" s="10"/>
    </row>
    <row r="19" spans="1:10" s="46" customFormat="1" ht="24">
      <c r="A19" s="8"/>
      <c r="B19" s="65" t="s">
        <v>64</v>
      </c>
      <c r="C19" s="66" t="s">
        <v>9</v>
      </c>
      <c r="D19" s="68">
        <v>1</v>
      </c>
      <c r="E19" s="63"/>
      <c r="F19" s="64"/>
      <c r="G19" s="68"/>
      <c r="H19" s="63"/>
      <c r="I19" s="63"/>
      <c r="J19" s="10"/>
    </row>
    <row r="20" spans="1:10" s="46" customFormat="1" ht="24">
      <c r="A20" s="8"/>
      <c r="B20" s="65" t="s">
        <v>65</v>
      </c>
      <c r="C20" s="66" t="s">
        <v>9</v>
      </c>
      <c r="D20" s="68">
        <v>1</v>
      </c>
      <c r="E20" s="63"/>
      <c r="F20" s="64"/>
      <c r="G20" s="68"/>
      <c r="H20" s="63"/>
      <c r="I20" s="63"/>
      <c r="J20" s="10"/>
    </row>
    <row r="21" spans="1:10" s="46" customFormat="1" ht="17.25">
      <c r="A21" s="8"/>
      <c r="B21" s="65" t="s">
        <v>98</v>
      </c>
      <c r="C21" s="66" t="s">
        <v>9</v>
      </c>
      <c r="D21" s="68">
        <v>3</v>
      </c>
      <c r="E21" s="63"/>
      <c r="F21" s="64"/>
      <c r="G21" s="68"/>
      <c r="H21" s="63"/>
      <c r="I21" s="63"/>
      <c r="J21" s="10"/>
    </row>
    <row r="22" spans="1:10" s="46" customFormat="1" ht="17.25">
      <c r="A22" s="8"/>
      <c r="B22" s="67" t="s">
        <v>61</v>
      </c>
      <c r="C22" s="66" t="s">
        <v>9</v>
      </c>
      <c r="D22" s="68">
        <v>1</v>
      </c>
      <c r="E22" s="63"/>
      <c r="F22" s="64"/>
      <c r="G22" s="68"/>
      <c r="H22" s="63"/>
      <c r="I22" s="63"/>
      <c r="J22" s="10"/>
    </row>
    <row r="23" spans="1:10" s="46" customFormat="1" ht="17.25">
      <c r="A23" s="8"/>
      <c r="B23" s="67" t="s">
        <v>59</v>
      </c>
      <c r="C23" s="61"/>
      <c r="D23" s="62"/>
      <c r="E23" s="63"/>
      <c r="F23" s="64"/>
      <c r="G23" s="62"/>
      <c r="H23" s="63"/>
      <c r="I23" s="63"/>
      <c r="J23" s="10"/>
    </row>
    <row r="24" spans="1:10" s="46" customFormat="1" ht="17.25">
      <c r="A24" s="8"/>
      <c r="B24" s="67" t="s">
        <v>160</v>
      </c>
      <c r="C24" s="66" t="s">
        <v>9</v>
      </c>
      <c r="D24" s="66">
        <v>1</v>
      </c>
      <c r="E24" s="63"/>
      <c r="F24" s="64"/>
      <c r="G24" s="66"/>
      <c r="H24" s="63"/>
      <c r="I24" s="9"/>
      <c r="J24" s="10"/>
    </row>
    <row r="25" spans="1:10" s="70" customFormat="1" ht="17.25">
      <c r="A25" s="8"/>
      <c r="B25" s="67" t="s">
        <v>62</v>
      </c>
      <c r="C25" s="66" t="s">
        <v>9</v>
      </c>
      <c r="D25" s="66">
        <v>1</v>
      </c>
      <c r="E25" s="63"/>
      <c r="F25" s="64"/>
      <c r="G25" s="66"/>
      <c r="H25" s="63"/>
      <c r="I25" s="46"/>
      <c r="J25" s="69"/>
    </row>
    <row r="26" spans="1:10" s="46" customFormat="1" ht="17.25">
      <c r="A26" s="8"/>
      <c r="B26" s="67" t="s">
        <v>161</v>
      </c>
      <c r="C26" s="66" t="s">
        <v>9</v>
      </c>
      <c r="D26" s="66">
        <v>1</v>
      </c>
      <c r="E26" s="63"/>
      <c r="F26" s="64"/>
      <c r="G26" s="66"/>
      <c r="H26" s="63"/>
      <c r="J26" s="10"/>
    </row>
    <row r="27" spans="1:10" s="46" customFormat="1" ht="17.25">
      <c r="A27" s="8"/>
      <c r="B27" s="67" t="s">
        <v>60</v>
      </c>
      <c r="C27" s="66" t="s">
        <v>9</v>
      </c>
      <c r="D27" s="66">
        <v>3</v>
      </c>
      <c r="E27" s="63"/>
      <c r="F27" s="64"/>
      <c r="G27" s="66"/>
      <c r="H27" s="63"/>
      <c r="I27" s="63"/>
      <c r="J27" s="10"/>
    </row>
    <row r="28" spans="1:10" s="46" customFormat="1" ht="17.25">
      <c r="A28" s="8"/>
      <c r="B28" s="67" t="s">
        <v>163</v>
      </c>
      <c r="C28" s="66" t="s">
        <v>9</v>
      </c>
      <c r="D28" s="66">
        <v>2</v>
      </c>
      <c r="E28" s="63"/>
      <c r="F28" s="64"/>
      <c r="G28" s="66"/>
      <c r="H28" s="63"/>
      <c r="I28" s="63"/>
      <c r="J28" s="10"/>
    </row>
    <row r="29" spans="1:10" s="46" customFormat="1" ht="17.25">
      <c r="A29" s="8"/>
      <c r="B29" s="71" t="s">
        <v>164</v>
      </c>
      <c r="C29" s="66" t="s">
        <v>8</v>
      </c>
      <c r="D29" s="66">
        <v>1</v>
      </c>
      <c r="E29" s="63"/>
      <c r="F29" s="64"/>
      <c r="G29" s="66"/>
      <c r="H29" s="63"/>
      <c r="I29" s="63"/>
      <c r="J29" s="10"/>
    </row>
    <row r="30" spans="1:10" s="46" customFormat="1" ht="24">
      <c r="A30" s="8"/>
      <c r="B30" s="65" t="s">
        <v>23</v>
      </c>
      <c r="C30" s="66" t="s">
        <v>9</v>
      </c>
      <c r="D30" s="66">
        <v>1</v>
      </c>
      <c r="E30" s="63"/>
      <c r="F30" s="64"/>
      <c r="G30" s="66"/>
      <c r="H30" s="63"/>
      <c r="I30" s="63"/>
      <c r="J30" s="10"/>
    </row>
    <row r="31" spans="1:10" s="46" customFormat="1" ht="36">
      <c r="A31" s="8"/>
      <c r="B31" s="67" t="s">
        <v>94</v>
      </c>
      <c r="C31" s="66" t="s">
        <v>9</v>
      </c>
      <c r="D31" s="66">
        <v>1</v>
      </c>
      <c r="E31" s="63"/>
      <c r="F31" s="64"/>
      <c r="G31" s="66"/>
      <c r="H31" s="63"/>
      <c r="I31" s="63"/>
      <c r="J31" s="10"/>
    </row>
    <row r="32" spans="1:10" s="46" customFormat="1" ht="17.25">
      <c r="A32" s="8"/>
      <c r="B32" s="67" t="s">
        <v>68</v>
      </c>
      <c r="C32" s="66" t="s">
        <v>9</v>
      </c>
      <c r="D32" s="66">
        <v>3</v>
      </c>
      <c r="E32" s="63"/>
      <c r="F32" s="64"/>
      <c r="G32" s="66"/>
      <c r="H32" s="63"/>
      <c r="I32" s="63"/>
      <c r="J32" s="10"/>
    </row>
    <row r="33" spans="1:10" s="46" customFormat="1" ht="17.25">
      <c r="A33" s="8"/>
      <c r="B33" s="67" t="s">
        <v>69</v>
      </c>
      <c r="C33" s="66" t="s">
        <v>9</v>
      </c>
      <c r="D33" s="66">
        <v>3</v>
      </c>
      <c r="E33" s="63"/>
      <c r="F33" s="64"/>
      <c r="G33" s="66"/>
      <c r="H33" s="63"/>
      <c r="I33" s="63"/>
      <c r="J33" s="10"/>
    </row>
    <row r="34" spans="1:10" s="46" customFormat="1" ht="17.25">
      <c r="A34" s="8"/>
      <c r="B34" s="67" t="s">
        <v>173</v>
      </c>
      <c r="C34" s="66" t="s">
        <v>9</v>
      </c>
      <c r="D34" s="66">
        <v>3</v>
      </c>
      <c r="E34" s="63"/>
      <c r="F34" s="64"/>
      <c r="G34" s="66"/>
      <c r="H34" s="63"/>
      <c r="I34" s="63"/>
      <c r="J34" s="10"/>
    </row>
    <row r="35" spans="1:10" s="46" customFormat="1" ht="17.25">
      <c r="A35" s="8"/>
      <c r="B35" s="67" t="s">
        <v>70</v>
      </c>
      <c r="E35" s="63"/>
      <c r="F35" s="64"/>
      <c r="H35" s="63"/>
      <c r="I35" s="63"/>
      <c r="J35" s="10"/>
    </row>
    <row r="36" spans="1:10" s="46" customFormat="1" ht="17.25">
      <c r="A36" s="8"/>
      <c r="B36" s="67" t="s">
        <v>71</v>
      </c>
      <c r="C36" s="66" t="s">
        <v>9</v>
      </c>
      <c r="D36" s="66">
        <v>2</v>
      </c>
      <c r="E36" s="63"/>
      <c r="F36" s="64"/>
      <c r="G36" s="66"/>
      <c r="H36" s="63"/>
      <c r="I36" s="63"/>
      <c r="J36" s="10"/>
    </row>
    <row r="37" spans="1:10" s="46" customFormat="1" ht="17.25">
      <c r="A37" s="8"/>
      <c r="B37" s="67" t="s">
        <v>72</v>
      </c>
      <c r="C37" s="66" t="s">
        <v>9</v>
      </c>
      <c r="D37" s="66">
        <v>1</v>
      </c>
      <c r="E37" s="63"/>
      <c r="F37" s="64"/>
      <c r="G37" s="66"/>
      <c r="H37" s="63"/>
      <c r="I37" s="63"/>
      <c r="J37" s="10"/>
    </row>
    <row r="38" spans="1:10" s="46" customFormat="1" ht="24">
      <c r="A38" s="8"/>
      <c r="B38" s="71" t="s">
        <v>83</v>
      </c>
      <c r="C38" s="61"/>
      <c r="D38" s="72"/>
      <c r="E38" s="63"/>
      <c r="F38" s="64"/>
      <c r="G38" s="72"/>
      <c r="H38" s="63"/>
      <c r="I38" s="63"/>
      <c r="J38" s="10"/>
    </row>
    <row r="39" spans="1:10" s="46" customFormat="1" ht="17.25">
      <c r="A39" s="8"/>
      <c r="B39" s="71" t="s">
        <v>85</v>
      </c>
      <c r="C39" s="66" t="s">
        <v>9</v>
      </c>
      <c r="D39" s="66">
        <v>3</v>
      </c>
      <c r="E39" s="63"/>
      <c r="F39" s="64"/>
      <c r="G39" s="66"/>
      <c r="H39" s="63"/>
      <c r="I39" s="63"/>
      <c r="J39" s="10"/>
    </row>
    <row r="40" spans="1:10" s="46" customFormat="1" ht="17.25">
      <c r="A40" s="8"/>
      <c r="B40" s="71" t="s">
        <v>86</v>
      </c>
      <c r="C40" s="66" t="s">
        <v>9</v>
      </c>
      <c r="D40" s="66">
        <v>2</v>
      </c>
      <c r="E40" s="63"/>
      <c r="F40" s="64"/>
      <c r="G40" s="66"/>
      <c r="H40" s="63"/>
      <c r="I40" s="63"/>
      <c r="J40" s="10"/>
    </row>
    <row r="41" spans="1:10" s="46" customFormat="1" ht="17.25">
      <c r="A41" s="8"/>
      <c r="B41" s="71" t="s">
        <v>89</v>
      </c>
      <c r="C41" s="66" t="s">
        <v>9</v>
      </c>
      <c r="D41" s="66">
        <v>1</v>
      </c>
      <c r="E41" s="63"/>
      <c r="F41" s="64"/>
      <c r="G41" s="66"/>
      <c r="H41" s="63"/>
      <c r="I41" s="63"/>
      <c r="J41" s="10"/>
    </row>
    <row r="42" spans="1:10" s="46" customFormat="1" ht="17.25">
      <c r="A42" s="8"/>
      <c r="B42" s="71" t="s">
        <v>79</v>
      </c>
      <c r="C42" s="73" t="s">
        <v>9</v>
      </c>
      <c r="D42" s="73">
        <v>6</v>
      </c>
      <c r="E42" s="63"/>
      <c r="F42" s="64"/>
      <c r="G42" s="73"/>
      <c r="H42" s="63"/>
      <c r="I42" s="63"/>
      <c r="J42" s="10"/>
    </row>
    <row r="43" spans="1:10" s="46" customFormat="1" ht="17.25">
      <c r="A43" s="8"/>
      <c r="B43" s="71" t="s">
        <v>84</v>
      </c>
      <c r="C43" s="66" t="s">
        <v>9</v>
      </c>
      <c r="D43" s="66">
        <v>3</v>
      </c>
      <c r="E43" s="63"/>
      <c r="F43" s="64"/>
      <c r="G43" s="66"/>
      <c r="H43" s="63"/>
      <c r="I43" s="63"/>
      <c r="J43" s="10"/>
    </row>
    <row r="44" spans="1:10" s="46" customFormat="1" ht="17.25">
      <c r="A44" s="8"/>
      <c r="B44" s="71" t="s">
        <v>87</v>
      </c>
      <c r="C44" s="66" t="s">
        <v>9</v>
      </c>
      <c r="D44" s="66">
        <v>2</v>
      </c>
      <c r="E44" s="63"/>
      <c r="F44" s="64"/>
      <c r="G44" s="66"/>
      <c r="H44" s="63"/>
      <c r="I44" s="63"/>
      <c r="J44" s="10"/>
    </row>
    <row r="45" spans="1:10" s="46" customFormat="1" ht="17.25">
      <c r="A45" s="8"/>
      <c r="B45" s="71" t="s">
        <v>88</v>
      </c>
      <c r="C45" s="66" t="s">
        <v>9</v>
      </c>
      <c r="D45" s="66">
        <v>1</v>
      </c>
      <c r="E45" s="63"/>
      <c r="F45" s="64"/>
      <c r="G45" s="66"/>
      <c r="H45" s="63"/>
      <c r="I45" s="63"/>
      <c r="J45" s="10"/>
    </row>
    <row r="46" spans="1:10" s="46" customFormat="1" ht="17.25">
      <c r="A46" s="8"/>
      <c r="B46" s="71" t="s">
        <v>82</v>
      </c>
      <c r="C46" s="66" t="s">
        <v>9</v>
      </c>
      <c r="D46" s="66">
        <v>6</v>
      </c>
      <c r="E46" s="63"/>
      <c r="F46" s="64"/>
      <c r="G46" s="66"/>
      <c r="H46" s="63"/>
      <c r="I46" s="63"/>
      <c r="J46" s="10"/>
    </row>
    <row r="47" spans="1:10" s="46" customFormat="1" ht="17.25">
      <c r="A47" s="8"/>
      <c r="B47" s="71" t="s">
        <v>77</v>
      </c>
      <c r="C47" s="73" t="s">
        <v>9</v>
      </c>
      <c r="D47" s="73">
        <v>6</v>
      </c>
      <c r="E47" s="63"/>
      <c r="F47" s="64"/>
      <c r="G47" s="73"/>
      <c r="H47" s="63"/>
      <c r="I47" s="63"/>
      <c r="J47" s="10"/>
    </row>
    <row r="48" spans="1:10" s="46" customFormat="1" ht="24">
      <c r="A48" s="8"/>
      <c r="B48" s="71" t="s">
        <v>76</v>
      </c>
      <c r="C48" s="61"/>
      <c r="D48" s="72"/>
      <c r="E48" s="63"/>
      <c r="F48" s="64"/>
      <c r="G48" s="72"/>
      <c r="H48" s="63"/>
      <c r="I48" s="63"/>
      <c r="J48" s="10"/>
    </row>
    <row r="49" spans="1:10" s="46" customFormat="1" ht="17.25">
      <c r="A49" s="8"/>
      <c r="B49" s="71" t="s">
        <v>78</v>
      </c>
      <c r="C49" s="66" t="s">
        <v>9</v>
      </c>
      <c r="D49" s="66">
        <v>1</v>
      </c>
      <c r="E49" s="63"/>
      <c r="F49" s="64"/>
      <c r="G49" s="66"/>
      <c r="H49" s="63"/>
      <c r="I49" s="63"/>
      <c r="J49" s="10"/>
    </row>
    <row r="50" spans="1:10" s="46" customFormat="1" ht="17.25">
      <c r="A50" s="8"/>
      <c r="B50" s="71" t="s">
        <v>79</v>
      </c>
      <c r="C50" s="73" t="s">
        <v>9</v>
      </c>
      <c r="D50" s="73">
        <v>1</v>
      </c>
      <c r="E50" s="63"/>
      <c r="F50" s="64"/>
      <c r="G50" s="73"/>
      <c r="H50" s="63"/>
      <c r="I50" s="63"/>
      <c r="J50" s="10"/>
    </row>
    <row r="51" spans="1:10" s="46" customFormat="1" ht="17.25">
      <c r="A51" s="8"/>
      <c r="B51" s="71" t="s">
        <v>81</v>
      </c>
      <c r="C51" s="66" t="s">
        <v>9</v>
      </c>
      <c r="D51" s="66">
        <v>1</v>
      </c>
      <c r="E51" s="63"/>
      <c r="F51" s="64"/>
      <c r="G51" s="66"/>
      <c r="H51" s="63"/>
      <c r="I51" s="63"/>
      <c r="J51" s="10"/>
    </row>
    <row r="52" spans="1:10" s="46" customFormat="1" ht="17.25">
      <c r="A52" s="8"/>
      <c r="B52" s="71" t="s">
        <v>80</v>
      </c>
      <c r="C52" s="66" t="s">
        <v>9</v>
      </c>
      <c r="D52" s="66">
        <v>1</v>
      </c>
      <c r="E52" s="63"/>
      <c r="F52" s="64"/>
      <c r="G52" s="66"/>
      <c r="H52" s="63"/>
      <c r="I52" s="63"/>
      <c r="J52" s="10"/>
    </row>
    <row r="53" spans="1:10" s="46" customFormat="1" ht="17.25">
      <c r="A53" s="8"/>
      <c r="B53" s="71" t="s">
        <v>82</v>
      </c>
      <c r="C53" s="66" t="s">
        <v>9</v>
      </c>
      <c r="D53" s="66">
        <v>1</v>
      </c>
      <c r="E53" s="63"/>
      <c r="F53" s="64"/>
      <c r="G53" s="66"/>
      <c r="H53" s="63"/>
      <c r="I53" s="63"/>
      <c r="J53" s="10"/>
    </row>
    <row r="54" spans="1:10" s="46" customFormat="1" ht="17.25">
      <c r="A54" s="8"/>
      <c r="B54" s="71" t="s">
        <v>77</v>
      </c>
      <c r="C54" s="73" t="s">
        <v>9</v>
      </c>
      <c r="D54" s="73">
        <v>1</v>
      </c>
      <c r="E54" s="63"/>
      <c r="F54" s="64"/>
      <c r="G54" s="73"/>
      <c r="H54" s="63"/>
      <c r="I54" s="63"/>
      <c r="J54" s="10"/>
    </row>
    <row r="55" spans="1:10" s="46" customFormat="1" ht="24">
      <c r="A55" s="8"/>
      <c r="B55" s="71" t="s">
        <v>90</v>
      </c>
      <c r="C55" s="73"/>
      <c r="D55" s="73"/>
      <c r="E55" s="63"/>
      <c r="F55" s="64"/>
      <c r="G55" s="73"/>
      <c r="H55" s="63"/>
      <c r="I55" s="63"/>
      <c r="J55" s="10"/>
    </row>
    <row r="56" spans="1:10" s="46" customFormat="1" ht="17.25">
      <c r="A56" s="8"/>
      <c r="B56" s="71" t="s">
        <v>91</v>
      </c>
      <c r="C56" s="66" t="s">
        <v>9</v>
      </c>
      <c r="D56" s="66">
        <v>1</v>
      </c>
      <c r="E56" s="63"/>
      <c r="F56" s="64"/>
      <c r="G56" s="66"/>
      <c r="H56" s="63"/>
      <c r="I56" s="63"/>
      <c r="J56" s="10"/>
    </row>
    <row r="57" spans="1:10" s="46" customFormat="1" ht="17.25">
      <c r="A57" s="8"/>
      <c r="B57" s="71" t="s">
        <v>79</v>
      </c>
      <c r="C57" s="73" t="s">
        <v>9</v>
      </c>
      <c r="D57" s="73">
        <v>1</v>
      </c>
      <c r="E57" s="63"/>
      <c r="F57" s="64"/>
      <c r="G57" s="73"/>
      <c r="H57" s="63"/>
      <c r="I57" s="63"/>
      <c r="J57" s="10"/>
    </row>
    <row r="58" spans="1:10" s="46" customFormat="1" ht="17.25">
      <c r="A58" s="8"/>
      <c r="B58" s="71" t="s">
        <v>81</v>
      </c>
      <c r="C58" s="66" t="s">
        <v>9</v>
      </c>
      <c r="D58" s="66">
        <v>1</v>
      </c>
      <c r="E58" s="63"/>
      <c r="F58" s="64"/>
      <c r="G58" s="66"/>
      <c r="H58" s="63"/>
      <c r="I58" s="63"/>
      <c r="J58" s="10"/>
    </row>
    <row r="59" spans="1:10" s="46" customFormat="1" ht="17.25">
      <c r="A59" s="8"/>
      <c r="B59" s="71" t="s">
        <v>80</v>
      </c>
      <c r="C59" s="66" t="s">
        <v>9</v>
      </c>
      <c r="D59" s="66">
        <v>1</v>
      </c>
      <c r="E59" s="63"/>
      <c r="F59" s="64"/>
      <c r="G59" s="66"/>
      <c r="H59" s="63"/>
      <c r="I59" s="63"/>
      <c r="J59" s="10"/>
    </row>
    <row r="60" spans="1:10" s="46" customFormat="1" ht="17.25">
      <c r="A60" s="8"/>
      <c r="B60" s="71" t="s">
        <v>82</v>
      </c>
      <c r="C60" s="66" t="s">
        <v>9</v>
      </c>
      <c r="D60" s="66">
        <v>1</v>
      </c>
      <c r="E60" s="63"/>
      <c r="F60" s="64"/>
      <c r="G60" s="66"/>
      <c r="H60" s="63"/>
      <c r="I60" s="63"/>
      <c r="J60" s="10"/>
    </row>
    <row r="61" spans="1:10" s="46" customFormat="1" ht="17.25">
      <c r="A61" s="8"/>
      <c r="B61" s="71" t="s">
        <v>77</v>
      </c>
      <c r="C61" s="73" t="s">
        <v>9</v>
      </c>
      <c r="D61" s="73">
        <v>1</v>
      </c>
      <c r="E61" s="63"/>
      <c r="F61" s="64"/>
      <c r="G61" s="73"/>
      <c r="H61" s="63"/>
      <c r="J61" s="10"/>
    </row>
    <row r="62" spans="1:10" s="46" customFormat="1" ht="24">
      <c r="A62" s="8"/>
      <c r="B62" s="67" t="s">
        <v>25</v>
      </c>
      <c r="C62" s="66" t="s">
        <v>9</v>
      </c>
      <c r="D62" s="66">
        <v>1</v>
      </c>
      <c r="E62" s="63"/>
      <c r="F62" s="64"/>
      <c r="G62" s="66"/>
      <c r="H62" s="63"/>
      <c r="I62" s="63"/>
      <c r="J62" s="10"/>
    </row>
    <row r="63" spans="1:10" s="46" customFormat="1" ht="17.25">
      <c r="A63" s="8"/>
      <c r="B63" s="67" t="s">
        <v>162</v>
      </c>
      <c r="C63" s="66" t="s">
        <v>9</v>
      </c>
      <c r="D63" s="66">
        <v>3</v>
      </c>
      <c r="E63" s="63"/>
      <c r="F63" s="64"/>
      <c r="G63" s="66"/>
      <c r="H63" s="63"/>
      <c r="I63" s="63"/>
      <c r="J63" s="10"/>
    </row>
    <row r="64" spans="1:10" s="46" customFormat="1" ht="24">
      <c r="A64" s="8"/>
      <c r="B64" s="71" t="s">
        <v>26</v>
      </c>
      <c r="C64" s="73" t="s">
        <v>9</v>
      </c>
      <c r="D64" s="73">
        <v>1</v>
      </c>
      <c r="E64" s="63"/>
      <c r="F64" s="64"/>
      <c r="G64" s="73"/>
      <c r="H64" s="63"/>
      <c r="I64" s="63"/>
      <c r="J64" s="10"/>
    </row>
    <row r="65" spans="1:10" s="46" customFormat="1" ht="24">
      <c r="A65" s="8"/>
      <c r="B65" s="71" t="s">
        <v>27</v>
      </c>
      <c r="C65" s="73" t="s">
        <v>9</v>
      </c>
      <c r="D65" s="73">
        <v>1</v>
      </c>
      <c r="G65" s="73"/>
      <c r="I65" s="63"/>
      <c r="J65" s="10"/>
    </row>
    <row r="66" spans="1:10" s="46" customFormat="1" ht="17.25">
      <c r="A66" s="8"/>
      <c r="B66" s="67" t="s">
        <v>28</v>
      </c>
      <c r="C66" s="66" t="s">
        <v>9</v>
      </c>
      <c r="D66" s="66">
        <v>1</v>
      </c>
      <c r="G66" s="66"/>
      <c r="I66" s="63"/>
      <c r="J66" s="10"/>
    </row>
    <row r="67" spans="1:10" s="46" customFormat="1" ht="17.25">
      <c r="A67" s="8"/>
      <c r="B67" s="67" t="s">
        <v>29</v>
      </c>
      <c r="C67" s="66" t="s">
        <v>9</v>
      </c>
      <c r="D67" s="66">
        <v>28</v>
      </c>
      <c r="G67" s="66"/>
      <c r="I67" s="63"/>
      <c r="J67" s="10"/>
    </row>
    <row r="68" spans="1:10" s="46" customFormat="1" ht="17.25">
      <c r="A68" s="8"/>
      <c r="B68" s="67" t="s">
        <v>30</v>
      </c>
      <c r="C68" s="66" t="s">
        <v>9</v>
      </c>
      <c r="D68" s="66">
        <v>6</v>
      </c>
      <c r="G68" s="66"/>
      <c r="I68" s="63"/>
      <c r="J68" s="10"/>
    </row>
    <row r="69" spans="1:10" s="46" customFormat="1" ht="17.25">
      <c r="A69" s="8"/>
      <c r="B69" s="67" t="s">
        <v>31</v>
      </c>
      <c r="C69" s="66" t="s">
        <v>9</v>
      </c>
      <c r="D69" s="66">
        <v>4</v>
      </c>
      <c r="G69" s="66"/>
      <c r="I69" s="63"/>
      <c r="J69" s="10"/>
    </row>
    <row r="70" spans="1:10" s="46" customFormat="1" ht="17.25">
      <c r="A70" s="8"/>
      <c r="B70" s="67" t="s">
        <v>32</v>
      </c>
      <c r="C70" s="66" t="s">
        <v>9</v>
      </c>
      <c r="D70" s="66">
        <v>4</v>
      </c>
      <c r="G70" s="66"/>
      <c r="I70" s="63"/>
      <c r="J70" s="10"/>
    </row>
    <row r="71" spans="1:10" s="46" customFormat="1" ht="17.25">
      <c r="A71" s="8"/>
      <c r="B71" s="67" t="s">
        <v>33</v>
      </c>
      <c r="C71" s="66" t="s">
        <v>9</v>
      </c>
      <c r="D71" s="66">
        <v>8</v>
      </c>
      <c r="G71" s="66"/>
      <c r="I71" s="63"/>
      <c r="J71" s="10"/>
    </row>
    <row r="72" spans="1:10" s="46" customFormat="1" ht="17.25">
      <c r="A72" s="8"/>
      <c r="B72" s="67" t="s">
        <v>34</v>
      </c>
      <c r="C72" s="66" t="s">
        <v>9</v>
      </c>
      <c r="D72" s="66">
        <v>4</v>
      </c>
      <c r="G72" s="66"/>
      <c r="I72" s="63"/>
      <c r="J72" s="10"/>
    </row>
    <row r="73" spans="1:10" s="46" customFormat="1" ht="17.25">
      <c r="A73" s="8"/>
      <c r="B73" s="67" t="s">
        <v>75</v>
      </c>
      <c r="C73" s="66" t="s">
        <v>9</v>
      </c>
      <c r="D73" s="66">
        <v>1</v>
      </c>
      <c r="G73" s="66"/>
      <c r="I73" s="63"/>
      <c r="J73" s="10"/>
    </row>
    <row r="74" spans="1:10" s="46" customFormat="1" ht="17.25">
      <c r="A74" s="8"/>
      <c r="B74" s="67" t="s">
        <v>73</v>
      </c>
      <c r="C74" s="74" t="s">
        <v>154</v>
      </c>
      <c r="D74" s="66">
        <v>4</v>
      </c>
      <c r="G74" s="66"/>
      <c r="I74" s="63"/>
      <c r="J74" s="10"/>
    </row>
    <row r="75" spans="1:10" s="46" customFormat="1" ht="17.25">
      <c r="A75" s="8"/>
      <c r="B75" s="67" t="s">
        <v>35</v>
      </c>
      <c r="C75" s="66" t="s">
        <v>9</v>
      </c>
      <c r="D75" s="66">
        <v>3</v>
      </c>
      <c r="G75" s="66"/>
      <c r="I75" s="63"/>
      <c r="J75" s="10"/>
    </row>
    <row r="76" spans="1:10" s="46" customFormat="1" ht="24">
      <c r="A76" s="8"/>
      <c r="B76" s="67" t="s">
        <v>37</v>
      </c>
      <c r="C76" s="66" t="s">
        <v>9</v>
      </c>
      <c r="D76" s="66">
        <v>2</v>
      </c>
      <c r="G76" s="66"/>
      <c r="I76" s="63"/>
      <c r="J76" s="10"/>
    </row>
    <row r="77" spans="1:10" s="46" customFormat="1" ht="17.25">
      <c r="A77" s="8"/>
      <c r="B77" s="67" t="s">
        <v>36</v>
      </c>
      <c r="C77" s="66" t="s">
        <v>9</v>
      </c>
      <c r="D77" s="66">
        <v>2</v>
      </c>
      <c r="G77" s="66"/>
      <c r="I77" s="63"/>
      <c r="J77" s="10"/>
    </row>
    <row r="78" spans="1:10" s="46" customFormat="1" ht="17.25">
      <c r="A78" s="8"/>
      <c r="B78" s="67" t="s">
        <v>96</v>
      </c>
      <c r="C78" s="74" t="s">
        <v>154</v>
      </c>
      <c r="D78" s="66">
        <v>2</v>
      </c>
      <c r="G78" s="66"/>
      <c r="I78" s="63"/>
      <c r="J78" s="10"/>
    </row>
    <row r="79" spans="1:10" s="46" customFormat="1" ht="17.25">
      <c r="A79" s="8"/>
      <c r="B79" s="67" t="s">
        <v>74</v>
      </c>
      <c r="C79" s="75" t="s">
        <v>9</v>
      </c>
      <c r="D79" s="75">
        <v>1</v>
      </c>
      <c r="G79" s="75"/>
      <c r="I79" s="63"/>
      <c r="J79" s="10"/>
    </row>
    <row r="80" spans="1:10" s="46" customFormat="1" ht="24">
      <c r="A80" s="8"/>
      <c r="B80" s="67" t="s">
        <v>38</v>
      </c>
      <c r="C80" s="66" t="s">
        <v>9</v>
      </c>
      <c r="D80" s="66">
        <v>3</v>
      </c>
      <c r="G80" s="66"/>
      <c r="J80" s="10"/>
    </row>
    <row r="81" spans="1:10" s="46" customFormat="1" ht="24">
      <c r="A81" s="8"/>
      <c r="B81" s="67" t="s">
        <v>22</v>
      </c>
      <c r="C81" s="66" t="s">
        <v>9</v>
      </c>
      <c r="D81" s="66">
        <v>2</v>
      </c>
      <c r="E81" s="63"/>
      <c r="F81" s="64"/>
      <c r="G81" s="66"/>
      <c r="H81" s="63"/>
      <c r="J81" s="10"/>
    </row>
    <row r="82" spans="1:10" s="46" customFormat="1" ht="24">
      <c r="A82" s="8">
        <f>MAX(A16:A81)+0.01</f>
        <v>1.03</v>
      </c>
      <c r="B82" s="60" t="s">
        <v>92</v>
      </c>
      <c r="C82" s="61"/>
      <c r="D82" s="62"/>
      <c r="E82" s="63"/>
      <c r="F82" s="64"/>
      <c r="G82" s="62"/>
      <c r="H82" s="63"/>
      <c r="J82" s="10"/>
    </row>
    <row r="83" spans="1:10" s="46" customFormat="1" ht="24">
      <c r="A83" s="8"/>
      <c r="B83" s="65" t="s">
        <v>67</v>
      </c>
      <c r="C83" s="66" t="s">
        <v>9</v>
      </c>
      <c r="D83" s="68">
        <v>1</v>
      </c>
      <c r="E83" s="63"/>
      <c r="F83" s="64"/>
      <c r="G83" s="68"/>
      <c r="H83" s="63"/>
      <c r="J83" s="10"/>
    </row>
    <row r="84" spans="1:10" s="46" customFormat="1" ht="24">
      <c r="A84" s="8"/>
      <c r="B84" s="65" t="s">
        <v>65</v>
      </c>
      <c r="C84" s="66" t="s">
        <v>9</v>
      </c>
      <c r="D84" s="68">
        <v>1</v>
      </c>
      <c r="E84" s="76"/>
      <c r="F84" s="77"/>
      <c r="G84" s="68"/>
      <c r="H84" s="76"/>
      <c r="J84" s="10"/>
    </row>
    <row r="85" spans="1:10" s="46" customFormat="1" ht="17.25">
      <c r="A85" s="8"/>
      <c r="B85" s="65" t="s">
        <v>98</v>
      </c>
      <c r="C85" s="66" t="s">
        <v>9</v>
      </c>
      <c r="D85" s="68">
        <v>2</v>
      </c>
      <c r="E85" s="76"/>
      <c r="F85" s="77"/>
      <c r="G85" s="68"/>
      <c r="H85" s="76"/>
      <c r="J85" s="10"/>
    </row>
    <row r="86" spans="1:10" s="46" customFormat="1" ht="17.25">
      <c r="A86" s="8"/>
      <c r="B86" s="67" t="s">
        <v>61</v>
      </c>
      <c r="C86" s="66" t="s">
        <v>9</v>
      </c>
      <c r="D86" s="68">
        <v>1</v>
      </c>
      <c r="E86" s="76"/>
      <c r="F86" s="77"/>
      <c r="G86" s="68"/>
      <c r="H86" s="76"/>
      <c r="J86" s="10"/>
    </row>
    <row r="87" spans="1:10" s="46" customFormat="1" ht="17.25">
      <c r="A87" s="8"/>
      <c r="B87" s="67" t="s">
        <v>63</v>
      </c>
      <c r="C87" s="66"/>
      <c r="D87" s="66"/>
      <c r="E87" s="76"/>
      <c r="F87" s="77"/>
      <c r="G87" s="66"/>
      <c r="H87" s="76"/>
      <c r="J87" s="10"/>
    </row>
    <row r="88" spans="1:10" s="46" customFormat="1" ht="17.25">
      <c r="A88" s="8"/>
      <c r="B88" s="67" t="s">
        <v>165</v>
      </c>
      <c r="C88" s="66" t="s">
        <v>9</v>
      </c>
      <c r="D88" s="66">
        <v>1</v>
      </c>
      <c r="E88" s="76"/>
      <c r="F88" s="77"/>
      <c r="G88" s="66"/>
      <c r="H88" s="76"/>
      <c r="J88" s="10"/>
    </row>
    <row r="89" spans="1:10" s="46" customFormat="1" ht="17.25">
      <c r="A89" s="8"/>
      <c r="B89" s="67" t="s">
        <v>166</v>
      </c>
      <c r="C89" s="66" t="s">
        <v>9</v>
      </c>
      <c r="D89" s="66">
        <v>2</v>
      </c>
      <c r="E89" s="76"/>
      <c r="F89" s="77"/>
      <c r="G89" s="66"/>
      <c r="H89" s="76"/>
      <c r="J89" s="10"/>
    </row>
    <row r="90" spans="1:10" s="46" customFormat="1" ht="24">
      <c r="A90" s="8"/>
      <c r="B90" s="65" t="s">
        <v>23</v>
      </c>
      <c r="C90" s="66" t="s">
        <v>9</v>
      </c>
      <c r="D90" s="66">
        <v>2</v>
      </c>
      <c r="E90" s="76"/>
      <c r="F90" s="77"/>
      <c r="G90" s="66"/>
      <c r="H90" s="76"/>
      <c r="I90" s="63"/>
      <c r="J90" s="10"/>
    </row>
    <row r="91" spans="1:10" s="46" customFormat="1" ht="36">
      <c r="A91" s="8"/>
      <c r="B91" s="67" t="s">
        <v>93</v>
      </c>
      <c r="C91" s="66" t="s">
        <v>9</v>
      </c>
      <c r="D91" s="66">
        <v>2</v>
      </c>
      <c r="E91" s="76"/>
      <c r="F91" s="77"/>
      <c r="G91" s="66"/>
      <c r="H91" s="76"/>
      <c r="I91" s="63"/>
      <c r="J91" s="10"/>
    </row>
    <row r="92" spans="1:10" s="46" customFormat="1" ht="17.25">
      <c r="A92" s="8"/>
      <c r="B92" s="67" t="s">
        <v>69</v>
      </c>
      <c r="C92" s="66" t="s">
        <v>9</v>
      </c>
      <c r="D92" s="66">
        <v>3</v>
      </c>
      <c r="E92" s="76"/>
      <c r="F92" s="77"/>
      <c r="G92" s="66"/>
      <c r="H92" s="76"/>
      <c r="I92" s="63"/>
      <c r="J92" s="10"/>
    </row>
    <row r="93" spans="1:10" s="46" customFormat="1" ht="17.25">
      <c r="A93" s="8"/>
      <c r="B93" s="67" t="s">
        <v>159</v>
      </c>
      <c r="C93" s="66" t="s">
        <v>9</v>
      </c>
      <c r="D93" s="66">
        <v>3</v>
      </c>
      <c r="E93" s="76"/>
      <c r="F93" s="77"/>
      <c r="G93" s="66"/>
      <c r="H93" s="76"/>
      <c r="I93" s="78"/>
      <c r="J93" s="10"/>
    </row>
    <row r="94" spans="1:10" s="46" customFormat="1" ht="17.25">
      <c r="A94" s="8"/>
      <c r="B94" s="67" t="s">
        <v>174</v>
      </c>
      <c r="C94" s="66" t="s">
        <v>9</v>
      </c>
      <c r="D94" s="66">
        <v>3</v>
      </c>
      <c r="E94" s="76"/>
      <c r="F94" s="77"/>
      <c r="G94" s="66"/>
      <c r="H94" s="76"/>
      <c r="I94" s="78"/>
      <c r="J94" s="10"/>
    </row>
    <row r="95" spans="1:10" s="46" customFormat="1" ht="17.25">
      <c r="A95" s="8"/>
      <c r="B95" s="67" t="s">
        <v>175</v>
      </c>
      <c r="C95" s="74" t="s">
        <v>154</v>
      </c>
      <c r="D95" s="66">
        <v>6</v>
      </c>
      <c r="E95" s="76"/>
      <c r="F95" s="77"/>
      <c r="G95" s="66"/>
      <c r="H95" s="76"/>
      <c r="I95" s="78"/>
      <c r="J95" s="10"/>
    </row>
    <row r="96" spans="1:10" s="46" customFormat="1" ht="17.25">
      <c r="A96" s="8"/>
      <c r="B96" s="67" t="s">
        <v>73</v>
      </c>
      <c r="C96" s="74" t="s">
        <v>154</v>
      </c>
      <c r="D96" s="66">
        <v>4</v>
      </c>
      <c r="E96" s="76"/>
      <c r="F96" s="77"/>
      <c r="G96" s="66"/>
      <c r="H96" s="76"/>
      <c r="I96" s="78"/>
      <c r="J96" s="10"/>
    </row>
    <row r="97" spans="1:10" s="46" customFormat="1" ht="17.25">
      <c r="A97" s="8"/>
      <c r="B97" s="67" t="s">
        <v>35</v>
      </c>
      <c r="C97" s="66" t="s">
        <v>9</v>
      </c>
      <c r="D97" s="66">
        <v>3</v>
      </c>
      <c r="E97" s="76"/>
      <c r="F97" s="77"/>
      <c r="G97" s="66"/>
      <c r="H97" s="76"/>
      <c r="I97" s="63"/>
      <c r="J97" s="10"/>
    </row>
    <row r="98" spans="1:10" s="46" customFormat="1" ht="17.25">
      <c r="A98" s="8"/>
      <c r="B98" s="67" t="s">
        <v>95</v>
      </c>
      <c r="C98" s="66" t="s">
        <v>9</v>
      </c>
      <c r="D98" s="66">
        <v>3</v>
      </c>
      <c r="E98" s="76"/>
      <c r="F98" s="77"/>
      <c r="G98" s="66"/>
      <c r="H98" s="76"/>
      <c r="I98" s="63"/>
      <c r="J98" s="10"/>
    </row>
    <row r="99" spans="1:10" s="46" customFormat="1" ht="17.25">
      <c r="A99" s="8"/>
      <c r="B99" s="67" t="s">
        <v>36</v>
      </c>
      <c r="C99" s="66" t="s">
        <v>9</v>
      </c>
      <c r="D99" s="66">
        <v>2</v>
      </c>
      <c r="E99" s="76"/>
      <c r="F99" s="77"/>
      <c r="G99" s="66"/>
      <c r="H99" s="76"/>
      <c r="I99" s="79"/>
      <c r="J99" s="10"/>
    </row>
    <row r="100" spans="1:10" s="46" customFormat="1" ht="17.25">
      <c r="A100" s="8"/>
      <c r="B100" s="67" t="s">
        <v>96</v>
      </c>
      <c r="C100" s="74" t="s">
        <v>154</v>
      </c>
      <c r="D100" s="66">
        <v>2</v>
      </c>
      <c r="E100" s="76"/>
      <c r="F100" s="77"/>
      <c r="G100" s="66"/>
      <c r="H100" s="76"/>
      <c r="I100" s="79"/>
      <c r="J100" s="10"/>
    </row>
    <row r="101" spans="1:10" s="79" customFormat="1">
      <c r="A101" s="8"/>
      <c r="B101" s="67" t="s">
        <v>97</v>
      </c>
      <c r="C101" s="75" t="s">
        <v>9</v>
      </c>
      <c r="D101" s="75">
        <v>1</v>
      </c>
      <c r="E101" s="76"/>
      <c r="F101" s="77"/>
      <c r="G101" s="75"/>
      <c r="H101" s="76"/>
      <c r="J101" s="80"/>
    </row>
    <row r="102" spans="1:10" s="79" customFormat="1" ht="24">
      <c r="A102" s="8"/>
      <c r="B102" s="67" t="s">
        <v>55</v>
      </c>
      <c r="C102" s="75" t="s">
        <v>9</v>
      </c>
      <c r="D102" s="75">
        <v>1</v>
      </c>
      <c r="E102" s="76"/>
      <c r="F102" s="77"/>
      <c r="G102" s="75"/>
      <c r="H102" s="76"/>
      <c r="J102" s="80"/>
    </row>
    <row r="103" spans="1:10" s="79" customFormat="1">
      <c r="A103" s="81"/>
      <c r="B103" s="82"/>
      <c r="C103" s="83"/>
      <c r="D103" s="84"/>
      <c r="E103" s="85"/>
      <c r="F103" s="86"/>
      <c r="G103" s="84"/>
      <c r="H103" s="85"/>
      <c r="J103" s="80"/>
    </row>
    <row r="104" spans="1:10" s="79" customFormat="1">
      <c r="A104" s="81"/>
      <c r="B104" s="87" t="s">
        <v>213</v>
      </c>
      <c r="C104" s="88" t="s">
        <v>8</v>
      </c>
      <c r="D104" s="89">
        <v>1</v>
      </c>
      <c r="E104" s="34">
        <v>0</v>
      </c>
      <c r="F104" s="91">
        <f>D104*E104</f>
        <v>0</v>
      </c>
      <c r="G104" s="89">
        <v>0</v>
      </c>
      <c r="H104" s="90">
        <f>SUM(E104)</f>
        <v>0</v>
      </c>
      <c r="I104" s="91">
        <f>H104*G104</f>
        <v>0</v>
      </c>
      <c r="J104" s="80"/>
    </row>
    <row r="105" spans="1:10" s="79" customFormat="1">
      <c r="A105" s="81"/>
      <c r="B105" s="82"/>
      <c r="C105" s="83"/>
      <c r="D105" s="92"/>
      <c r="E105" s="85"/>
      <c r="F105" s="86"/>
      <c r="G105" s="92"/>
      <c r="H105" s="85"/>
      <c r="I105" s="86"/>
      <c r="J105" s="80"/>
    </row>
    <row r="106" spans="1:10" s="79" customFormat="1">
      <c r="A106" s="81"/>
      <c r="B106" s="82"/>
      <c r="C106" s="83"/>
      <c r="D106" s="92"/>
      <c r="E106" s="85"/>
      <c r="F106" s="86"/>
      <c r="G106" s="92"/>
      <c r="H106" s="85"/>
      <c r="I106" s="86"/>
      <c r="J106" s="80"/>
    </row>
    <row r="107" spans="1:10" s="79" customFormat="1">
      <c r="A107" s="81"/>
      <c r="B107" s="82"/>
      <c r="C107" s="83"/>
      <c r="D107" s="147" t="s">
        <v>118</v>
      </c>
      <c r="E107" s="148"/>
      <c r="F107" s="149"/>
      <c r="G107" s="147" t="s">
        <v>119</v>
      </c>
      <c r="H107" s="148"/>
      <c r="I107" s="149"/>
      <c r="J107" s="80"/>
    </row>
    <row r="108" spans="1:10" s="46" customFormat="1" ht="17.25">
      <c r="A108" s="8"/>
      <c r="B108" s="93"/>
      <c r="C108" s="94" t="s">
        <v>121</v>
      </c>
      <c r="D108" s="95"/>
      <c r="E108" s="94"/>
      <c r="F108" s="96">
        <f>SUM(F6:F104)</f>
        <v>0</v>
      </c>
      <c r="G108" s="95"/>
      <c r="H108" s="94"/>
      <c r="I108" s="96">
        <f>SUM(I6:I107)</f>
        <v>0</v>
      </c>
      <c r="J108" s="10"/>
    </row>
    <row r="109" spans="1:10">
      <c r="I109" s="79"/>
    </row>
    <row r="110" spans="1:10">
      <c r="I110" s="63"/>
    </row>
    <row r="111" spans="1:10">
      <c r="I111" s="63"/>
    </row>
    <row r="112" spans="1:10">
      <c r="I112" s="63"/>
    </row>
    <row r="113" spans="6:12">
      <c r="I113" s="63"/>
    </row>
    <row r="114" spans="6:12">
      <c r="I114" s="63"/>
    </row>
    <row r="115" spans="6:12">
      <c r="I115" s="63"/>
    </row>
    <row r="116" spans="6:12">
      <c r="I116" s="63"/>
    </row>
    <row r="117" spans="6:12">
      <c r="I117" s="63"/>
    </row>
    <row r="118" spans="6:12">
      <c r="F118" s="1"/>
      <c r="I118" s="3"/>
      <c r="J118" s="4"/>
      <c r="K118" s="98"/>
      <c r="L118" s="63"/>
    </row>
    <row r="119" spans="6:12">
      <c r="F119" s="1"/>
      <c r="I119" s="3"/>
      <c r="J119" s="4"/>
      <c r="K119" s="98"/>
      <c r="L119" s="63"/>
    </row>
    <row r="120" spans="6:12">
      <c r="F120" s="1"/>
      <c r="I120" s="3"/>
      <c r="J120" s="4"/>
      <c r="K120" s="98"/>
      <c r="L120" s="63"/>
    </row>
    <row r="121" spans="6:12">
      <c r="F121" s="1"/>
      <c r="I121" s="3"/>
      <c r="J121" s="4"/>
      <c r="K121" s="98"/>
      <c r="L121" s="63"/>
    </row>
    <row r="122" spans="6:12">
      <c r="F122" s="1"/>
      <c r="I122" s="3"/>
      <c r="J122" s="4"/>
      <c r="K122" s="98"/>
      <c r="L122" s="63"/>
    </row>
    <row r="123" spans="6:12">
      <c r="F123" s="1"/>
      <c r="I123" s="3"/>
      <c r="J123" s="4"/>
      <c r="K123" s="98"/>
      <c r="L123" s="63"/>
    </row>
    <row r="124" spans="6:12">
      <c r="F124" s="1"/>
      <c r="I124" s="3"/>
      <c r="J124" s="4"/>
      <c r="K124" s="98"/>
      <c r="L124" s="63"/>
    </row>
  </sheetData>
  <sheetProtection algorithmName="SHA-512" hashValue="PoE4Ci3+QqzYbgnX/g0nszRF9hydTRHRXg84dSxDSxrSkz97rqeVxR3qvRKkJ+II19nfe+Ic8/x6CNkquZcLsg==" saltValue="NN7uK8H0Qn4wpGvtc+P0TQ==" spinCount="100000" sheet="1" objects="1" scenarios="1"/>
  <mergeCells count="4">
    <mergeCell ref="D2:F2"/>
    <mergeCell ref="G2:I2"/>
    <mergeCell ref="D107:F107"/>
    <mergeCell ref="G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66" max="6" man="1"/>
  </rowBreaks>
  <ignoredErrors>
    <ignoredError sqref="H10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sheetPr codeName="Sheet1"/>
  <dimension ref="A1:I37"/>
  <sheetViews>
    <sheetView view="pageBreakPreview" zoomScaleNormal="100" zoomScaleSheetLayoutView="100" workbookViewId="0">
      <selection activeCell="B11" sqref="B11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47"/>
      <c r="H1" s="48"/>
      <c r="I1" s="9"/>
    </row>
    <row r="2" spans="1:9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120</v>
      </c>
    </row>
    <row r="4" spans="1:9" s="46" customFormat="1" ht="17.25">
      <c r="A4" s="44"/>
      <c r="B4" s="45"/>
      <c r="D4" s="47"/>
      <c r="E4" s="48"/>
      <c r="F4" s="49"/>
    </row>
    <row r="5" spans="1:9" s="46" customFormat="1" ht="18" thickBot="1">
      <c r="A5" s="54">
        <v>2</v>
      </c>
      <c r="B5" s="55" t="s">
        <v>100</v>
      </c>
      <c r="C5" s="56"/>
      <c r="D5" s="57"/>
      <c r="E5" s="58"/>
      <c r="F5" s="59"/>
      <c r="G5" s="57"/>
      <c r="H5" s="58"/>
      <c r="I5" s="59"/>
    </row>
    <row r="6" spans="1:9" s="46" customFormat="1" ht="24">
      <c r="A6" s="8">
        <f>MAX(A4:A5)+0.01</f>
        <v>2.0099999999999998</v>
      </c>
      <c r="B6" s="60" t="s">
        <v>101</v>
      </c>
      <c r="C6" s="61" t="s">
        <v>9</v>
      </c>
      <c r="D6" s="92">
        <v>360</v>
      </c>
      <c r="E6" s="35">
        <v>0</v>
      </c>
      <c r="F6" s="86">
        <f t="shared" ref="F6:F11" si="0">E6*D6</f>
        <v>0</v>
      </c>
      <c r="G6" s="92">
        <v>0</v>
      </c>
      <c r="H6" s="85">
        <f t="shared" ref="H6:H11" si="1">SUM(E6)</f>
        <v>0</v>
      </c>
      <c r="I6" s="86">
        <f t="shared" ref="I6:I11" si="2">H6*G6</f>
        <v>0</v>
      </c>
    </row>
    <row r="7" spans="1:9" s="46" customFormat="1" ht="24">
      <c r="A7" s="8">
        <f>MAX(A6:A6)+0.01</f>
        <v>2.0199999999999996</v>
      </c>
      <c r="B7" s="60" t="s">
        <v>102</v>
      </c>
      <c r="C7" s="61" t="s">
        <v>9</v>
      </c>
      <c r="D7" s="99">
        <v>818</v>
      </c>
      <c r="E7" s="35">
        <v>0</v>
      </c>
      <c r="F7" s="86">
        <f t="shared" si="0"/>
        <v>0</v>
      </c>
      <c r="G7" s="92">
        <v>0</v>
      </c>
      <c r="H7" s="85">
        <f t="shared" si="1"/>
        <v>0</v>
      </c>
      <c r="I7" s="86">
        <f t="shared" si="2"/>
        <v>0</v>
      </c>
    </row>
    <row r="8" spans="1:9" s="46" customFormat="1" ht="24">
      <c r="A8" s="8">
        <f>MAX(A6:A7)+0.01</f>
        <v>2.0299999999999994</v>
      </c>
      <c r="B8" s="60" t="s">
        <v>167</v>
      </c>
      <c r="C8" s="61" t="s">
        <v>9</v>
      </c>
      <c r="D8" s="99">
        <v>1</v>
      </c>
      <c r="E8" s="35">
        <v>0</v>
      </c>
      <c r="F8" s="86">
        <f t="shared" si="0"/>
        <v>0</v>
      </c>
      <c r="G8" s="92">
        <v>0</v>
      </c>
      <c r="H8" s="85">
        <f t="shared" si="1"/>
        <v>0</v>
      </c>
      <c r="I8" s="86">
        <f t="shared" si="2"/>
        <v>0</v>
      </c>
    </row>
    <row r="9" spans="1:9" s="46" customFormat="1" ht="24">
      <c r="A9" s="8">
        <f>MAX(A7:A8)+0.01</f>
        <v>2.0399999999999991</v>
      </c>
      <c r="B9" s="60" t="s">
        <v>172</v>
      </c>
      <c r="C9" s="61" t="s">
        <v>9</v>
      </c>
      <c r="D9" s="99">
        <v>1</v>
      </c>
      <c r="E9" s="35">
        <v>0</v>
      </c>
      <c r="F9" s="86">
        <f t="shared" si="0"/>
        <v>0</v>
      </c>
      <c r="G9" s="92">
        <v>0</v>
      </c>
      <c r="H9" s="85">
        <f t="shared" si="1"/>
        <v>0</v>
      </c>
      <c r="I9" s="86">
        <f t="shared" si="2"/>
        <v>0</v>
      </c>
    </row>
    <row r="10" spans="1:9" s="46" customFormat="1" ht="36">
      <c r="A10" s="8">
        <f>MAX(A7:A9)+0.01</f>
        <v>2.0499999999999989</v>
      </c>
      <c r="B10" s="60" t="s">
        <v>43</v>
      </c>
      <c r="C10" s="61" t="s">
        <v>8</v>
      </c>
      <c r="D10" s="99">
        <v>2</v>
      </c>
      <c r="E10" s="35">
        <v>0</v>
      </c>
      <c r="F10" s="86">
        <f t="shared" si="0"/>
        <v>0</v>
      </c>
      <c r="G10" s="92">
        <v>0</v>
      </c>
      <c r="H10" s="85">
        <f t="shared" si="1"/>
        <v>0</v>
      </c>
      <c r="I10" s="86">
        <f t="shared" si="2"/>
        <v>0</v>
      </c>
    </row>
    <row r="11" spans="1:9" s="46" customFormat="1" ht="24">
      <c r="A11" s="8">
        <f>MAX(A8:A10)+0.01</f>
        <v>2.0599999999999987</v>
      </c>
      <c r="B11" s="60" t="s">
        <v>114</v>
      </c>
      <c r="C11" s="61" t="s">
        <v>8</v>
      </c>
      <c r="D11" s="99">
        <v>1</v>
      </c>
      <c r="E11" s="35">
        <v>0</v>
      </c>
      <c r="F11" s="86">
        <f t="shared" si="0"/>
        <v>0</v>
      </c>
      <c r="G11" s="92">
        <v>0</v>
      </c>
      <c r="H11" s="85">
        <f t="shared" si="1"/>
        <v>0</v>
      </c>
      <c r="I11" s="86">
        <f t="shared" si="2"/>
        <v>0</v>
      </c>
    </row>
    <row r="12" spans="1:9" s="46" customFormat="1" ht="17.25">
      <c r="A12" s="8"/>
      <c r="B12" s="60"/>
      <c r="C12" s="61"/>
      <c r="D12" s="99"/>
      <c r="E12" s="85"/>
      <c r="F12" s="86"/>
      <c r="G12" s="92"/>
      <c r="H12" s="85"/>
      <c r="I12" s="86"/>
    </row>
    <row r="13" spans="1:9" s="46" customFormat="1" ht="17.25">
      <c r="A13" s="8"/>
      <c r="B13" s="60"/>
      <c r="C13" s="61"/>
      <c r="D13" s="99"/>
      <c r="E13" s="76"/>
      <c r="F13" s="77"/>
      <c r="G13" s="68"/>
      <c r="H13" s="63"/>
      <c r="I13" s="63"/>
    </row>
    <row r="14" spans="1:9" s="46" customFormat="1" ht="17.25">
      <c r="A14" s="8"/>
      <c r="B14" s="43"/>
      <c r="C14" s="100"/>
      <c r="D14" s="147" t="s">
        <v>118</v>
      </c>
      <c r="E14" s="148"/>
      <c r="F14" s="149"/>
      <c r="G14" s="147" t="s">
        <v>119</v>
      </c>
      <c r="H14" s="148"/>
      <c r="I14" s="149"/>
    </row>
    <row r="15" spans="1:9" s="46" customFormat="1" ht="17.25">
      <c r="A15" s="8"/>
      <c r="B15" s="93"/>
      <c r="C15" s="94" t="s">
        <v>121</v>
      </c>
      <c r="D15" s="94"/>
      <c r="E15" s="101"/>
      <c r="F15" s="96">
        <f>SUM(F6:F11)</f>
        <v>0</v>
      </c>
      <c r="G15" s="95"/>
      <c r="H15" s="94"/>
      <c r="I15" s="96">
        <f>SUM(I7:I14)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79"/>
    </row>
    <row r="19" spans="7:9">
      <c r="I19" s="63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79"/>
    </row>
    <row r="23" spans="7:9">
      <c r="I23" s="63"/>
    </row>
    <row r="24" spans="7:9">
      <c r="I24" s="63"/>
    </row>
    <row r="25" spans="7:9">
      <c r="I25" s="63"/>
    </row>
    <row r="26" spans="7:9">
      <c r="I26" s="63"/>
    </row>
    <row r="27" spans="7:9">
      <c r="I27" s="63"/>
    </row>
    <row r="28" spans="7:9">
      <c r="I28" s="63"/>
    </row>
    <row r="29" spans="7:9">
      <c r="I29" s="63"/>
    </row>
    <row r="30" spans="7:9">
      <c r="I30" s="63"/>
    </row>
    <row r="31" spans="7:9">
      <c r="I31" s="3"/>
    </row>
    <row r="32" spans="7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</sheetData>
  <sheetProtection algorithmName="SHA-512" hashValue="oxcHx0/I9Z1rHTUWoFUNKgLPtsyejKq45nx3m2C5eNkZF4Y30G2ApEpeYKqWJ98PlYCzGYShoJmjvpoukcOLgg==" saltValue="uBydnrmC4LFuhnAAF9d5+w==" spinCount="100000" sheet="1" objects="1" scenarios="1"/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1 H10 H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sheetPr codeName="Sheet2"/>
  <dimension ref="A1:I38"/>
  <sheetViews>
    <sheetView view="pageBreakPreview" topLeftCell="A19" zoomScale="115" zoomScaleNormal="100" zoomScaleSheetLayoutView="115" workbookViewId="0">
      <selection activeCell="B28" sqref="B28"/>
    </sheetView>
  </sheetViews>
  <sheetFormatPr defaultColWidth="9.28515625" defaultRowHeight="14.25"/>
  <cols>
    <col min="1" max="1" width="4.4257812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3</v>
      </c>
      <c r="B5" s="55" t="s">
        <v>103</v>
      </c>
      <c r="C5" s="56"/>
      <c r="D5" s="57"/>
      <c r="E5" s="58"/>
      <c r="F5" s="59"/>
      <c r="G5" s="59"/>
      <c r="H5" s="59"/>
      <c r="I5" s="59"/>
    </row>
    <row r="6" spans="1:9" s="46" customFormat="1" ht="60">
      <c r="A6" s="8">
        <f>MAX(A4:A5)+0.01</f>
        <v>3.01</v>
      </c>
      <c r="B6" s="60" t="s">
        <v>122</v>
      </c>
    </row>
    <row r="7" spans="1:9" s="46" customFormat="1" ht="17.25">
      <c r="A7" s="8"/>
      <c r="B7" s="102" t="s">
        <v>123</v>
      </c>
      <c r="C7" s="74" t="s">
        <v>154</v>
      </c>
      <c r="D7" s="99">
        <v>30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8"/>
      <c r="B8" s="102" t="s">
        <v>124</v>
      </c>
      <c r="C8" s="74" t="s">
        <v>154</v>
      </c>
      <c r="D8" s="99">
        <v>40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8"/>
      <c r="B9" s="102" t="s">
        <v>125</v>
      </c>
      <c r="C9" s="74" t="s">
        <v>154</v>
      </c>
      <c r="D9" s="99">
        <v>35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17.25">
      <c r="A10" s="8">
        <f>MAX(A6:A9)+0.01</f>
        <v>3.0199999999999996</v>
      </c>
      <c r="B10" s="60" t="s">
        <v>126</v>
      </c>
      <c r="C10" s="74"/>
      <c r="E10" s="105"/>
    </row>
    <row r="11" spans="1:9" s="46" customFormat="1" ht="17.25">
      <c r="A11" s="8"/>
      <c r="B11" s="102" t="s">
        <v>127</v>
      </c>
      <c r="C11" s="74" t="s">
        <v>154</v>
      </c>
      <c r="D11" s="99">
        <v>30</v>
      </c>
      <c r="E11" s="36">
        <v>0</v>
      </c>
      <c r="F11" s="77">
        <f>E11*D11</f>
        <v>0</v>
      </c>
      <c r="G11" s="92">
        <v>0</v>
      </c>
      <c r="H11" s="85">
        <f>SUM(E11)</f>
        <v>0</v>
      </c>
      <c r="I11" s="86">
        <f>H11*G11</f>
        <v>0</v>
      </c>
    </row>
    <row r="12" spans="1:9" s="46" customFormat="1" ht="17.25">
      <c r="A12" s="8"/>
      <c r="B12" s="102" t="s">
        <v>128</v>
      </c>
      <c r="C12" s="74" t="s">
        <v>154</v>
      </c>
      <c r="D12" s="99">
        <v>40</v>
      </c>
      <c r="E12" s="36">
        <v>0</v>
      </c>
      <c r="F12" s="77">
        <f>E12*D12</f>
        <v>0</v>
      </c>
      <c r="G12" s="92">
        <v>0</v>
      </c>
      <c r="H12" s="85">
        <f>SUM(E12)</f>
        <v>0</v>
      </c>
      <c r="I12" s="86">
        <f>H12*G12</f>
        <v>0</v>
      </c>
    </row>
    <row r="13" spans="1:9" s="46" customFormat="1" ht="17.25">
      <c r="A13" s="8"/>
      <c r="B13" s="102" t="s">
        <v>129</v>
      </c>
      <c r="C13" s="74" t="s">
        <v>154</v>
      </c>
      <c r="D13" s="99">
        <v>35</v>
      </c>
      <c r="E13" s="36">
        <v>0</v>
      </c>
      <c r="F13" s="77">
        <f>E13*D13</f>
        <v>0</v>
      </c>
      <c r="G13" s="92">
        <v>0</v>
      </c>
      <c r="H13" s="85">
        <f>SUM(E13)</f>
        <v>0</v>
      </c>
      <c r="I13" s="86">
        <f>H13*G13</f>
        <v>0</v>
      </c>
    </row>
    <row r="14" spans="1:9" s="46" customFormat="1" ht="48">
      <c r="A14" s="8">
        <f>MAX(A10:A13)+0.01</f>
        <v>3.0299999999999994</v>
      </c>
      <c r="B14" s="60" t="s">
        <v>108</v>
      </c>
      <c r="C14" s="61"/>
      <c r="D14" s="99"/>
      <c r="E14" s="13"/>
      <c r="F14" s="64"/>
      <c r="G14" s="9"/>
      <c r="H14" s="10"/>
    </row>
    <row r="15" spans="1:9" s="46" customFormat="1" ht="17.25">
      <c r="A15" s="8"/>
      <c r="B15" s="103" t="s">
        <v>109</v>
      </c>
      <c r="C15" s="74" t="s">
        <v>154</v>
      </c>
      <c r="D15" s="99">
        <v>525</v>
      </c>
      <c r="E15" s="36">
        <v>0</v>
      </c>
      <c r="F15" s="77">
        <f>E15*D15</f>
        <v>0</v>
      </c>
      <c r="G15" s="92">
        <v>0</v>
      </c>
      <c r="H15" s="85">
        <f>SUM(E15)</f>
        <v>0</v>
      </c>
      <c r="I15" s="86">
        <f>H15*G15</f>
        <v>0</v>
      </c>
    </row>
    <row r="16" spans="1:9" s="46" customFormat="1" ht="48">
      <c r="A16" s="8">
        <f>MAX(A14:A15)+0.01</f>
        <v>3.0399999999999991</v>
      </c>
      <c r="B16" s="60" t="s">
        <v>104</v>
      </c>
      <c r="C16" s="61"/>
      <c r="D16" s="99"/>
      <c r="E16" s="13"/>
      <c r="F16" s="64"/>
      <c r="G16" s="9"/>
      <c r="H16" s="10"/>
    </row>
    <row r="17" spans="1:9" s="46" customFormat="1" ht="17.25">
      <c r="A17" s="8"/>
      <c r="B17" s="67" t="s">
        <v>176</v>
      </c>
      <c r="C17" s="74" t="s">
        <v>154</v>
      </c>
      <c r="D17" s="99">
        <v>8</v>
      </c>
      <c r="E17" s="36">
        <v>0</v>
      </c>
      <c r="F17" s="77">
        <f>E17*D17</f>
        <v>0</v>
      </c>
      <c r="G17" s="92">
        <v>0</v>
      </c>
      <c r="H17" s="85">
        <f>SUM(E17)</f>
        <v>0</v>
      </c>
      <c r="I17" s="86">
        <f>H17*G17</f>
        <v>0</v>
      </c>
    </row>
    <row r="18" spans="1:9" s="46" customFormat="1" ht="17.25">
      <c r="A18" s="8"/>
      <c r="B18" s="67" t="s">
        <v>168</v>
      </c>
      <c r="C18" s="74" t="s">
        <v>154</v>
      </c>
      <c r="D18" s="99">
        <v>40</v>
      </c>
      <c r="E18" s="36">
        <v>0</v>
      </c>
      <c r="F18" s="77">
        <f>E18*D18</f>
        <v>0</v>
      </c>
      <c r="G18" s="92">
        <v>0</v>
      </c>
      <c r="H18" s="85">
        <f>SUM(E18)</f>
        <v>0</v>
      </c>
      <c r="I18" s="86">
        <f>H18*G18</f>
        <v>0</v>
      </c>
    </row>
    <row r="19" spans="1:9" s="46" customFormat="1" ht="48">
      <c r="A19" s="8">
        <f>MAX(A16:A18)+0.01</f>
        <v>3.0499999999999989</v>
      </c>
      <c r="B19" s="60" t="s">
        <v>105</v>
      </c>
      <c r="C19" s="61"/>
      <c r="D19" s="99"/>
      <c r="E19" s="13"/>
      <c r="F19" s="64"/>
      <c r="G19" s="9"/>
      <c r="H19" s="10"/>
    </row>
    <row r="20" spans="1:9" s="46" customFormat="1" ht="17.25">
      <c r="A20" s="8"/>
      <c r="B20" s="67" t="s">
        <v>177</v>
      </c>
      <c r="C20" s="74" t="s">
        <v>154</v>
      </c>
      <c r="D20" s="99">
        <v>15</v>
      </c>
      <c r="E20" s="36">
        <v>0</v>
      </c>
      <c r="F20" s="77">
        <f>E20*D20</f>
        <v>0</v>
      </c>
      <c r="G20" s="92">
        <v>0</v>
      </c>
      <c r="H20" s="85">
        <f>SUM(E20)</f>
        <v>0</v>
      </c>
      <c r="I20" s="86">
        <f>H20*G20</f>
        <v>0</v>
      </c>
    </row>
    <row r="21" spans="1:9" s="46" customFormat="1" ht="48">
      <c r="A21" s="8">
        <f>MAX(A18:A20)+0.01</f>
        <v>3.0599999999999987</v>
      </c>
      <c r="B21" s="60" t="s">
        <v>184</v>
      </c>
      <c r="C21" s="61"/>
      <c r="D21" s="99"/>
      <c r="E21" s="13"/>
      <c r="F21" s="64"/>
      <c r="G21" s="9"/>
      <c r="H21" s="10"/>
    </row>
    <row r="22" spans="1:9" s="46" customFormat="1" ht="17.25">
      <c r="A22" s="8"/>
      <c r="B22" s="67" t="s">
        <v>169</v>
      </c>
      <c r="C22" s="74" t="s">
        <v>154</v>
      </c>
      <c r="D22" s="99">
        <v>70</v>
      </c>
      <c r="E22" s="36">
        <v>0</v>
      </c>
      <c r="F22" s="77">
        <f>E22*D22</f>
        <v>0</v>
      </c>
      <c r="G22" s="92">
        <v>0</v>
      </c>
      <c r="H22" s="85">
        <f>SUM(E22)</f>
        <v>0</v>
      </c>
      <c r="I22" s="86">
        <f>H22*G22</f>
        <v>0</v>
      </c>
    </row>
    <row r="23" spans="1:9" s="46" customFormat="1" ht="36">
      <c r="A23" s="8">
        <f>MAX(A19:A22)+0.01</f>
        <v>3.0699999999999985</v>
      </c>
      <c r="B23" s="60" t="s">
        <v>106</v>
      </c>
      <c r="C23" s="61"/>
      <c r="D23" s="99"/>
      <c r="E23" s="36"/>
      <c r="F23" s="77"/>
      <c r="G23" s="9"/>
      <c r="H23" s="10"/>
    </row>
    <row r="24" spans="1:9" s="46" customFormat="1" ht="17.25">
      <c r="A24" s="8"/>
      <c r="B24" s="43" t="s">
        <v>107</v>
      </c>
      <c r="C24" s="74" t="s">
        <v>154</v>
      </c>
      <c r="D24" s="99">
        <v>30</v>
      </c>
      <c r="E24" s="36">
        <v>0</v>
      </c>
      <c r="F24" s="77">
        <f>E24*D24</f>
        <v>0</v>
      </c>
      <c r="G24" s="92">
        <v>0</v>
      </c>
      <c r="H24" s="85">
        <f>SUM(E24)</f>
        <v>0</v>
      </c>
      <c r="I24" s="86">
        <f>H24*G24</f>
        <v>0</v>
      </c>
    </row>
    <row r="25" spans="1:9" s="46" customFormat="1" ht="24">
      <c r="A25" s="8">
        <f>MAX(A23:A24)+0.01</f>
        <v>3.0799999999999983</v>
      </c>
      <c r="B25" s="60" t="s">
        <v>39</v>
      </c>
      <c r="C25" s="61"/>
      <c r="D25" s="99"/>
      <c r="E25" s="13"/>
      <c r="F25" s="64"/>
      <c r="G25" s="9"/>
      <c r="H25" s="10"/>
    </row>
    <row r="26" spans="1:9" s="46" customFormat="1" ht="17.25">
      <c r="A26" s="8"/>
      <c r="B26" s="103" t="s">
        <v>40</v>
      </c>
      <c r="C26" s="74" t="s">
        <v>154</v>
      </c>
      <c r="D26" s="99">
        <v>70</v>
      </c>
      <c r="E26" s="36">
        <v>0</v>
      </c>
      <c r="F26" s="77">
        <f t="shared" ref="F26:F34" si="0">E26*D26</f>
        <v>0</v>
      </c>
      <c r="G26" s="92">
        <v>0</v>
      </c>
      <c r="H26" s="85">
        <f t="shared" ref="H26:H34" si="1">SUM(E26)</f>
        <v>0</v>
      </c>
      <c r="I26" s="86">
        <f t="shared" ref="I26:I34" si="2">H26*G26</f>
        <v>0</v>
      </c>
    </row>
    <row r="27" spans="1:9" s="46" customFormat="1" ht="17.25">
      <c r="A27" s="8"/>
      <c r="B27" s="67" t="s">
        <v>41</v>
      </c>
      <c r="C27" s="74" t="s">
        <v>154</v>
      </c>
      <c r="D27" s="99">
        <v>40</v>
      </c>
      <c r="E27" s="36">
        <v>0</v>
      </c>
      <c r="F27" s="77">
        <f t="shared" si="0"/>
        <v>0</v>
      </c>
      <c r="G27" s="92">
        <v>0</v>
      </c>
      <c r="H27" s="85">
        <f t="shared" si="1"/>
        <v>0</v>
      </c>
      <c r="I27" s="86">
        <f t="shared" si="2"/>
        <v>0</v>
      </c>
    </row>
    <row r="28" spans="1:9" s="46" customFormat="1" ht="17.25">
      <c r="A28" s="8">
        <f>MAX(A25:A27)+0.01</f>
        <v>3.0899999999999981</v>
      </c>
      <c r="B28" s="60" t="s">
        <v>110</v>
      </c>
      <c r="C28" s="61" t="s">
        <v>8</v>
      </c>
      <c r="D28" s="99">
        <v>3</v>
      </c>
      <c r="E28" s="36">
        <v>0</v>
      </c>
      <c r="F28" s="77">
        <f t="shared" si="0"/>
        <v>0</v>
      </c>
      <c r="G28" s="92">
        <v>0</v>
      </c>
      <c r="H28" s="85">
        <f t="shared" si="1"/>
        <v>0</v>
      </c>
      <c r="I28" s="86">
        <f t="shared" si="2"/>
        <v>0</v>
      </c>
    </row>
    <row r="29" spans="1:9" s="46" customFormat="1" ht="24">
      <c r="A29" s="8">
        <f>MAX(A27:A28)+0.01</f>
        <v>3.0999999999999979</v>
      </c>
      <c r="B29" s="60" t="s">
        <v>111</v>
      </c>
      <c r="C29" s="61" t="s">
        <v>8</v>
      </c>
      <c r="D29" s="99">
        <v>12</v>
      </c>
      <c r="E29" s="36">
        <v>0</v>
      </c>
      <c r="F29" s="77">
        <f t="shared" si="0"/>
        <v>0</v>
      </c>
      <c r="G29" s="92">
        <v>0</v>
      </c>
      <c r="H29" s="85">
        <f t="shared" si="1"/>
        <v>0</v>
      </c>
      <c r="I29" s="86">
        <f t="shared" si="2"/>
        <v>0</v>
      </c>
    </row>
    <row r="30" spans="1:9" s="46" customFormat="1" ht="24">
      <c r="A30" s="8">
        <f>MAX(A28:A29)+0.01</f>
        <v>3.1099999999999977</v>
      </c>
      <c r="B30" s="60" t="s">
        <v>117</v>
      </c>
      <c r="C30" s="61" t="s">
        <v>8</v>
      </c>
      <c r="D30" s="99">
        <v>1</v>
      </c>
      <c r="E30" s="36">
        <v>0</v>
      </c>
      <c r="F30" s="77">
        <f t="shared" si="0"/>
        <v>0</v>
      </c>
      <c r="G30" s="92">
        <v>0</v>
      </c>
      <c r="H30" s="85">
        <f t="shared" si="1"/>
        <v>0</v>
      </c>
      <c r="I30" s="86">
        <f t="shared" si="2"/>
        <v>0</v>
      </c>
    </row>
    <row r="31" spans="1:9" s="46" customFormat="1" ht="36">
      <c r="A31" s="8">
        <f>MAX(A28:A30)+0.01</f>
        <v>3.1199999999999974</v>
      </c>
      <c r="B31" s="60" t="s">
        <v>112</v>
      </c>
      <c r="C31" s="61" t="s">
        <v>9</v>
      </c>
      <c r="D31" s="99">
        <v>22</v>
      </c>
      <c r="E31" s="36">
        <v>0</v>
      </c>
      <c r="F31" s="77">
        <f t="shared" si="0"/>
        <v>0</v>
      </c>
      <c r="G31" s="92">
        <v>0</v>
      </c>
      <c r="H31" s="85">
        <f t="shared" si="1"/>
        <v>0</v>
      </c>
      <c r="I31" s="86">
        <f t="shared" si="2"/>
        <v>0</v>
      </c>
    </row>
    <row r="32" spans="1:9" s="46" customFormat="1" ht="36">
      <c r="A32" s="8">
        <f>MAX(A29:A31)+0.01</f>
        <v>3.1299999999999972</v>
      </c>
      <c r="B32" s="60" t="s">
        <v>113</v>
      </c>
      <c r="C32" s="61" t="s">
        <v>9</v>
      </c>
      <c r="D32" s="99">
        <v>5</v>
      </c>
      <c r="E32" s="36">
        <v>0</v>
      </c>
      <c r="F32" s="77">
        <f t="shared" si="0"/>
        <v>0</v>
      </c>
      <c r="G32" s="92">
        <v>0</v>
      </c>
      <c r="H32" s="85">
        <f t="shared" si="1"/>
        <v>0</v>
      </c>
      <c r="I32" s="86">
        <f t="shared" si="2"/>
        <v>0</v>
      </c>
    </row>
    <row r="33" spans="1:9" s="46" customFormat="1" ht="24">
      <c r="A33" s="8">
        <f>MAX(A31:A32)+0.01</f>
        <v>3.139999999999997</v>
      </c>
      <c r="B33" s="60" t="s">
        <v>115</v>
      </c>
      <c r="C33" s="61" t="s">
        <v>8</v>
      </c>
      <c r="D33" s="99">
        <v>1</v>
      </c>
      <c r="E33" s="36">
        <v>0</v>
      </c>
      <c r="F33" s="77">
        <f t="shared" si="0"/>
        <v>0</v>
      </c>
      <c r="G33" s="92">
        <v>0</v>
      </c>
      <c r="H33" s="85">
        <f t="shared" si="1"/>
        <v>0</v>
      </c>
      <c r="I33" s="86">
        <f t="shared" si="2"/>
        <v>0</v>
      </c>
    </row>
    <row r="34" spans="1:9" s="46" customFormat="1" ht="24">
      <c r="A34" s="8">
        <f>MAX(A25:A27)+0.01</f>
        <v>3.0899999999999981</v>
      </c>
      <c r="B34" s="60" t="s">
        <v>116</v>
      </c>
      <c r="C34" s="61" t="s">
        <v>9</v>
      </c>
      <c r="D34" s="99">
        <v>1</v>
      </c>
      <c r="E34" s="36">
        <v>0</v>
      </c>
      <c r="F34" s="77">
        <f t="shared" si="0"/>
        <v>0</v>
      </c>
      <c r="G34" s="92">
        <v>0</v>
      </c>
      <c r="H34" s="85">
        <f t="shared" si="1"/>
        <v>0</v>
      </c>
      <c r="I34" s="86">
        <f t="shared" si="2"/>
        <v>0</v>
      </c>
    </row>
    <row r="35" spans="1:9" s="46" customFormat="1" ht="17.25">
      <c r="A35" s="8"/>
      <c r="B35" s="60"/>
      <c r="C35" s="61"/>
      <c r="D35" s="99"/>
      <c r="E35" s="76"/>
      <c r="F35" s="77"/>
      <c r="G35" s="92"/>
      <c r="H35" s="85"/>
      <c r="I35" s="86"/>
    </row>
    <row r="36" spans="1:9" s="46" customFormat="1" ht="17.25">
      <c r="A36" s="8"/>
      <c r="B36" s="60"/>
      <c r="C36" s="61"/>
      <c r="D36" s="104"/>
      <c r="E36" s="76"/>
      <c r="F36" s="77"/>
      <c r="G36" s="9"/>
      <c r="H36" s="10"/>
    </row>
    <row r="37" spans="1:9" s="46" customFormat="1" ht="17.25">
      <c r="A37" s="8"/>
      <c r="B37" s="43"/>
      <c r="C37" s="100"/>
      <c r="D37" s="147" t="s">
        <v>118</v>
      </c>
      <c r="E37" s="148"/>
      <c r="F37" s="149"/>
      <c r="G37" s="147" t="s">
        <v>119</v>
      </c>
      <c r="H37" s="148"/>
      <c r="I37" s="149"/>
    </row>
    <row r="38" spans="1:9" s="46" customFormat="1" ht="17.25">
      <c r="A38" s="8"/>
      <c r="B38" s="93"/>
      <c r="C38" s="94" t="s">
        <v>121</v>
      </c>
      <c r="D38" s="94"/>
      <c r="E38" s="101"/>
      <c r="F38" s="96">
        <f>SUM(F7:F34)</f>
        <v>0</v>
      </c>
      <c r="G38" s="95"/>
      <c r="H38" s="94"/>
      <c r="I38" s="96">
        <f>SUM(I7:I34)</f>
        <v>0</v>
      </c>
    </row>
  </sheetData>
  <sheetProtection algorithmName="SHA-512" hashValue="RwW+Uk5F69Q2HxL39DKr0NsPMVEefLg5ELPo5MJbsQpyIS1w1Yy4qAcd4VVpuhVOdPy80pBbX13H2VTlHUoOJg==" saltValue="FGpgowCmdT+bRX+LKet92g==" spinCount="100000" sheet="1" objects="1" scenarios="1"/>
  <mergeCells count="4">
    <mergeCell ref="D2:F2"/>
    <mergeCell ref="G2:I2"/>
    <mergeCell ref="D37:F37"/>
    <mergeCell ref="G37:I37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5 H34 H33 H32 H31 H30 H29 H28 H26:H27 H24 H20 H17:H18 H7:H9 H11:H13 H2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17"/>
  <sheetViews>
    <sheetView view="pageBreakPreview" zoomScale="145" zoomScaleNormal="100" zoomScaleSheetLayoutView="145" workbookViewId="0">
      <selection activeCell="B11" sqref="B11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4</v>
      </c>
      <c r="B5" s="55" t="s">
        <v>47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7">
        <f>MAX(A5:A5)+0.01</f>
        <v>4.01</v>
      </c>
      <c r="B6" s="106" t="s">
        <v>44</v>
      </c>
      <c r="C6" s="61"/>
      <c r="D6" s="107"/>
      <c r="E6" s="108"/>
      <c r="F6" s="109"/>
      <c r="G6" s="9"/>
      <c r="H6" s="10"/>
    </row>
    <row r="7" spans="1:9" s="46" customFormat="1" ht="17.25">
      <c r="A7" s="17"/>
      <c r="B7" s="106" t="s">
        <v>45</v>
      </c>
      <c r="C7" s="74" t="s">
        <v>154</v>
      </c>
      <c r="D7" s="99">
        <v>80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110"/>
      <c r="B8" s="106" t="s">
        <v>46</v>
      </c>
      <c r="C8" s="74" t="s">
        <v>154</v>
      </c>
      <c r="D8" s="99">
        <v>320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36">
      <c r="A9" s="17">
        <f>MAX(A5:A7)+0.01</f>
        <v>4.0199999999999996</v>
      </c>
      <c r="B9" s="111" t="s">
        <v>132</v>
      </c>
      <c r="C9" s="112"/>
      <c r="D9" s="99"/>
      <c r="E9" s="116"/>
      <c r="F9" s="112"/>
      <c r="G9" s="9"/>
      <c r="H9" s="10"/>
    </row>
    <row r="10" spans="1:9" s="46" customFormat="1" ht="17.25">
      <c r="A10" s="17"/>
      <c r="B10" s="113" t="s">
        <v>133</v>
      </c>
      <c r="C10" s="61" t="s">
        <v>9</v>
      </c>
      <c r="D10" s="99">
        <v>2</v>
      </c>
      <c r="E10" s="36">
        <v>0</v>
      </c>
      <c r="F10" s="77">
        <f>E10*D10</f>
        <v>0</v>
      </c>
      <c r="G10" s="92">
        <v>0</v>
      </c>
      <c r="H10" s="85">
        <f>SUM(E10)</f>
        <v>0</v>
      </c>
      <c r="I10" s="86">
        <f>H10*G10</f>
        <v>0</v>
      </c>
    </row>
    <row r="11" spans="1:9" s="46" customFormat="1" ht="36">
      <c r="A11" s="17">
        <f>MAX(A6:A8)+0.01</f>
        <v>4.0199999999999996</v>
      </c>
      <c r="B11" s="111" t="s">
        <v>48</v>
      </c>
      <c r="C11" s="112"/>
      <c r="D11" s="99"/>
      <c r="E11" s="116"/>
      <c r="F11" s="112"/>
      <c r="G11" s="9"/>
      <c r="H11" s="10"/>
    </row>
    <row r="12" spans="1:9" s="46" customFormat="1" ht="17.25">
      <c r="A12" s="17"/>
      <c r="B12" s="113" t="s">
        <v>134</v>
      </c>
      <c r="C12" s="61" t="s">
        <v>9</v>
      </c>
      <c r="D12" s="99">
        <v>2</v>
      </c>
      <c r="E12" s="36">
        <v>0</v>
      </c>
      <c r="F12" s="77">
        <f>E12*D12</f>
        <v>0</v>
      </c>
      <c r="G12" s="92">
        <v>0</v>
      </c>
      <c r="H12" s="85">
        <f>SUM(E12)</f>
        <v>0</v>
      </c>
      <c r="I12" s="86">
        <f>H12*G12</f>
        <v>0</v>
      </c>
    </row>
    <row r="13" spans="1:9" s="46" customFormat="1" ht="36">
      <c r="A13" s="8">
        <f>MAX(A8:A11)+0.01</f>
        <v>4.0299999999999994</v>
      </c>
      <c r="B13" s="114" t="s">
        <v>131</v>
      </c>
      <c r="C13" s="61" t="s">
        <v>9</v>
      </c>
      <c r="D13" s="99">
        <v>34</v>
      </c>
      <c r="E13" s="36">
        <v>0</v>
      </c>
      <c r="F13" s="77">
        <f>E13*D13</f>
        <v>0</v>
      </c>
      <c r="G13" s="92">
        <v>0</v>
      </c>
      <c r="H13" s="85">
        <f>SUM(E13)</f>
        <v>0</v>
      </c>
      <c r="I13" s="86">
        <f>H13*G13</f>
        <v>0</v>
      </c>
    </row>
    <row r="14" spans="1:9" s="46" customFormat="1" ht="17.25">
      <c r="A14" s="8"/>
      <c r="B14" s="114"/>
      <c r="C14" s="61"/>
      <c r="D14" s="99"/>
      <c r="E14" s="76"/>
      <c r="F14" s="77"/>
      <c r="G14" s="92"/>
      <c r="H14" s="85"/>
      <c r="I14" s="86"/>
    </row>
    <row r="15" spans="1:9" s="46" customFormat="1" ht="17.25">
      <c r="A15" s="8"/>
      <c r="B15" s="114"/>
      <c r="C15" s="61"/>
      <c r="D15" s="99"/>
      <c r="E15" s="76"/>
      <c r="F15" s="77"/>
      <c r="G15" s="92"/>
      <c r="H15" s="85"/>
      <c r="I15" s="86"/>
    </row>
    <row r="16" spans="1:9" s="46" customFormat="1" ht="17.25" customHeight="1">
      <c r="A16" s="8"/>
      <c r="B16" s="43"/>
      <c r="C16" s="100"/>
      <c r="D16" s="147" t="s">
        <v>118</v>
      </c>
      <c r="E16" s="148"/>
      <c r="F16" s="149"/>
      <c r="G16" s="147" t="s">
        <v>119</v>
      </c>
      <c r="H16" s="148"/>
      <c r="I16" s="149"/>
    </row>
    <row r="17" spans="1:9" s="46" customFormat="1" ht="17.25">
      <c r="A17" s="8"/>
      <c r="B17" s="93"/>
      <c r="C17" s="94" t="s">
        <v>121</v>
      </c>
      <c r="D17" s="95"/>
      <c r="E17" s="94"/>
      <c r="F17" s="96">
        <f>SUM(F6:F13)</f>
        <v>0</v>
      </c>
      <c r="G17" s="33"/>
      <c r="H17" s="115"/>
      <c r="I17" s="96">
        <f>SUM(I6:I13)</f>
        <v>0</v>
      </c>
    </row>
  </sheetData>
  <sheetProtection algorithmName="SHA-512" hashValue="sbEgW0ouKSWh1iP2JOQz2kleZHxK4JuLVqz7JxO9t7kZLuDR7+Oo0WxiE2I6k1n1RxI4EfuyvnkxVWCeBWnr2A==" saltValue="kV9VgHwPGY9gVRT6yTxz1Q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sheetPr codeName="Sheet4"/>
  <dimension ref="A1:I31"/>
  <sheetViews>
    <sheetView view="pageBreakPreview" topLeftCell="A11" zoomScale="115" zoomScaleNormal="100" zoomScaleSheetLayoutView="115" workbookViewId="0">
      <selection activeCell="B21" sqref="B21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5</v>
      </c>
      <c r="B5" s="55" t="s">
        <v>135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17"/>
      <c r="B6" s="118" t="s">
        <v>185</v>
      </c>
      <c r="C6" s="119"/>
      <c r="D6" s="120"/>
      <c r="E6" s="4"/>
      <c r="F6" s="98"/>
      <c r="G6" s="9"/>
      <c r="H6" s="10"/>
    </row>
    <row r="7" spans="1:9" s="46" customFormat="1" ht="24">
      <c r="A7" s="17">
        <f>MAX(A6:A6)+0.01</f>
        <v>0.01</v>
      </c>
      <c r="B7" s="121" t="s">
        <v>186</v>
      </c>
      <c r="C7" s="61" t="s">
        <v>9</v>
      </c>
      <c r="D7" s="99">
        <v>8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24">
      <c r="A8" s="17">
        <f>MAX(A6:A7)+0.01</f>
        <v>0.02</v>
      </c>
      <c r="B8" s="121" t="s">
        <v>187</v>
      </c>
      <c r="C8" s="74" t="s">
        <v>154</v>
      </c>
      <c r="D8" s="99">
        <v>155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17">
        <f>MAX(A7:A8)+0.01</f>
        <v>0.03</v>
      </c>
      <c r="B9" s="121" t="s">
        <v>188</v>
      </c>
      <c r="C9" s="74" t="s">
        <v>154</v>
      </c>
      <c r="D9" s="99">
        <v>4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17.25">
      <c r="A10" s="17">
        <f>MAX(A8:A9)+0.01</f>
        <v>0.04</v>
      </c>
      <c r="B10" s="121" t="s">
        <v>189</v>
      </c>
      <c r="C10" s="74" t="s">
        <v>154</v>
      </c>
      <c r="D10" s="99">
        <v>6</v>
      </c>
      <c r="E10" s="36">
        <v>0</v>
      </c>
      <c r="F10" s="77">
        <f>E10*D10</f>
        <v>0</v>
      </c>
      <c r="G10" s="92">
        <v>0</v>
      </c>
      <c r="H10" s="85">
        <f>SUM(E10)</f>
        <v>0</v>
      </c>
      <c r="I10" s="86">
        <f>H10*G10</f>
        <v>0</v>
      </c>
    </row>
    <row r="11" spans="1:9" s="46" customFormat="1" ht="17.25">
      <c r="A11" s="17"/>
      <c r="B11" s="118" t="s">
        <v>190</v>
      </c>
      <c r="C11" s="61"/>
      <c r="D11" s="99"/>
      <c r="E11" s="36"/>
      <c r="F11" s="77"/>
      <c r="G11" s="92"/>
      <c r="H11" s="85"/>
      <c r="I11" s="86"/>
    </row>
    <row r="12" spans="1:9" s="46" customFormat="1" ht="24">
      <c r="A12" s="17">
        <f>MAX(A10:A11)+0.01</f>
        <v>0.05</v>
      </c>
      <c r="B12" s="60" t="s">
        <v>191</v>
      </c>
      <c r="C12" s="74" t="s">
        <v>154</v>
      </c>
      <c r="D12" s="99">
        <v>210</v>
      </c>
      <c r="E12" s="36">
        <v>0</v>
      </c>
      <c r="F12" s="77">
        <f t="shared" ref="F12:F17" si="0">E12*D12</f>
        <v>0</v>
      </c>
      <c r="G12" s="92">
        <v>0</v>
      </c>
      <c r="H12" s="85">
        <f t="shared" ref="H12:H17" si="1">SUM(E12)</f>
        <v>0</v>
      </c>
      <c r="I12" s="86">
        <f t="shared" ref="I12:I17" si="2">H12*G12</f>
        <v>0</v>
      </c>
    </row>
    <row r="13" spans="1:9" s="46" customFormat="1" ht="24">
      <c r="A13" s="17">
        <f>MAX(A11:A12)+0.01</f>
        <v>6.0000000000000005E-2</v>
      </c>
      <c r="B13" s="60" t="s">
        <v>192</v>
      </c>
      <c r="C13" s="74" t="s">
        <v>9</v>
      </c>
      <c r="D13" s="99">
        <v>20</v>
      </c>
      <c r="E13" s="36">
        <v>0</v>
      </c>
      <c r="F13" s="77">
        <f t="shared" si="0"/>
        <v>0</v>
      </c>
      <c r="G13" s="92">
        <v>0</v>
      </c>
      <c r="H13" s="85">
        <f t="shared" si="1"/>
        <v>0</v>
      </c>
      <c r="I13" s="86">
        <f t="shared" si="2"/>
        <v>0</v>
      </c>
    </row>
    <row r="14" spans="1:9" s="46" customFormat="1" ht="17.25">
      <c r="A14" s="17">
        <f>MAX(A11:A13)+0.01</f>
        <v>7.0000000000000007E-2</v>
      </c>
      <c r="B14" s="60" t="s">
        <v>193</v>
      </c>
      <c r="C14" s="74" t="s">
        <v>9</v>
      </c>
      <c r="D14" s="99">
        <v>8</v>
      </c>
      <c r="E14" s="36">
        <v>0</v>
      </c>
      <c r="F14" s="77">
        <f t="shared" si="0"/>
        <v>0</v>
      </c>
      <c r="G14" s="92">
        <v>0</v>
      </c>
      <c r="H14" s="85">
        <f t="shared" si="1"/>
        <v>0</v>
      </c>
      <c r="I14" s="86">
        <f t="shared" si="2"/>
        <v>0</v>
      </c>
    </row>
    <row r="15" spans="1:9" s="46" customFormat="1" ht="24">
      <c r="A15" s="17">
        <f>MAX(A12:A14)+0.01</f>
        <v>0.08</v>
      </c>
      <c r="B15" s="60" t="s">
        <v>194</v>
      </c>
      <c r="C15" s="74" t="s">
        <v>9</v>
      </c>
      <c r="D15" s="99">
        <v>8</v>
      </c>
      <c r="E15" s="36">
        <v>0</v>
      </c>
      <c r="F15" s="77">
        <f t="shared" si="0"/>
        <v>0</v>
      </c>
      <c r="G15" s="92">
        <v>0</v>
      </c>
      <c r="H15" s="85">
        <f t="shared" si="1"/>
        <v>0</v>
      </c>
      <c r="I15" s="86">
        <f t="shared" si="2"/>
        <v>0</v>
      </c>
    </row>
    <row r="16" spans="1:9" s="46" customFormat="1" ht="24">
      <c r="A16" s="17">
        <f>MAX(A14:A15)+0.01</f>
        <v>0.09</v>
      </c>
      <c r="B16" s="60" t="s">
        <v>195</v>
      </c>
      <c r="C16" s="74" t="s">
        <v>9</v>
      </c>
      <c r="D16" s="99">
        <v>14</v>
      </c>
      <c r="E16" s="36">
        <v>0</v>
      </c>
      <c r="F16" s="77">
        <f t="shared" si="0"/>
        <v>0</v>
      </c>
      <c r="G16" s="92">
        <v>0</v>
      </c>
      <c r="H16" s="85">
        <f t="shared" si="1"/>
        <v>0</v>
      </c>
      <c r="I16" s="86">
        <f t="shared" si="2"/>
        <v>0</v>
      </c>
    </row>
    <row r="17" spans="1:9" s="46" customFormat="1" ht="24">
      <c r="A17" s="17">
        <f>MAX(A16:A16)+0.01</f>
        <v>9.9999999999999992E-2</v>
      </c>
      <c r="B17" s="60" t="s">
        <v>196</v>
      </c>
      <c r="C17" s="74" t="s">
        <v>9</v>
      </c>
      <c r="D17" s="99">
        <v>8</v>
      </c>
      <c r="E17" s="36">
        <v>0</v>
      </c>
      <c r="F17" s="77">
        <f t="shared" si="0"/>
        <v>0</v>
      </c>
      <c r="G17" s="92">
        <v>0</v>
      </c>
      <c r="H17" s="85">
        <f t="shared" si="1"/>
        <v>0</v>
      </c>
      <c r="I17" s="86">
        <f t="shared" si="2"/>
        <v>0</v>
      </c>
    </row>
    <row r="18" spans="1:9" s="46" customFormat="1" ht="17.25">
      <c r="A18" s="17"/>
      <c r="B18" s="118" t="s">
        <v>140</v>
      </c>
      <c r="C18" s="112"/>
      <c r="D18" s="99"/>
      <c r="E18" s="116"/>
      <c r="F18" s="112"/>
      <c r="G18" s="9"/>
      <c r="H18" s="10"/>
    </row>
    <row r="19" spans="1:9" s="46" customFormat="1" ht="36">
      <c r="A19" s="17">
        <f>MAX(A10:A18)+0.01</f>
        <v>0.10999999999999999</v>
      </c>
      <c r="B19" s="121" t="s">
        <v>201</v>
      </c>
      <c r="C19" s="61" t="s">
        <v>9</v>
      </c>
      <c r="D19" s="99">
        <v>235</v>
      </c>
      <c r="E19" s="36">
        <v>0</v>
      </c>
      <c r="F19" s="77">
        <f>E19*D19</f>
        <v>0</v>
      </c>
      <c r="G19" s="92">
        <v>0</v>
      </c>
      <c r="H19" s="85">
        <f>SUM(E19)</f>
        <v>0</v>
      </c>
      <c r="I19" s="86">
        <f>H19*G19</f>
        <v>0</v>
      </c>
    </row>
    <row r="20" spans="1:9" s="46" customFormat="1" ht="36">
      <c r="A20" s="17">
        <f>MAX(A19:A19)+0.01</f>
        <v>0.11999999999999998</v>
      </c>
      <c r="B20" s="121" t="s">
        <v>197</v>
      </c>
      <c r="C20" s="61" t="s">
        <v>9</v>
      </c>
      <c r="D20" s="99">
        <v>4</v>
      </c>
      <c r="E20" s="36">
        <v>0</v>
      </c>
      <c r="F20" s="77">
        <f>E20*D20</f>
        <v>0</v>
      </c>
      <c r="G20" s="92">
        <v>0</v>
      </c>
      <c r="H20" s="85">
        <f>SUM(E20)</f>
        <v>0</v>
      </c>
      <c r="I20" s="86">
        <f>H20*G20</f>
        <v>0</v>
      </c>
    </row>
    <row r="21" spans="1:9" s="46" customFormat="1" ht="24">
      <c r="A21" s="17">
        <f>MAX(A20:A20)+0.01</f>
        <v>0.12999999999999998</v>
      </c>
      <c r="B21" s="121" t="s">
        <v>136</v>
      </c>
      <c r="C21" s="61" t="s">
        <v>9</v>
      </c>
      <c r="D21" s="99">
        <v>32</v>
      </c>
      <c r="E21" s="36">
        <v>0</v>
      </c>
      <c r="F21" s="77">
        <f>E21*D21</f>
        <v>0</v>
      </c>
      <c r="G21" s="92">
        <v>0</v>
      </c>
      <c r="H21" s="85">
        <f>SUM(E21)</f>
        <v>0</v>
      </c>
      <c r="I21" s="86">
        <f>H21*G21</f>
        <v>0</v>
      </c>
    </row>
    <row r="22" spans="1:9" s="46" customFormat="1" ht="24">
      <c r="A22" s="17">
        <f>MAX(A20:A21)+0.01</f>
        <v>0.13999999999999999</v>
      </c>
      <c r="B22" s="121" t="s">
        <v>137</v>
      </c>
      <c r="C22" s="74" t="s">
        <v>154</v>
      </c>
      <c r="D22" s="99">
        <v>16</v>
      </c>
      <c r="E22" s="36">
        <v>0</v>
      </c>
      <c r="F22" s="77">
        <f>E22*D22</f>
        <v>0</v>
      </c>
      <c r="G22" s="92">
        <v>0</v>
      </c>
      <c r="H22" s="85">
        <f>SUM(E22)</f>
        <v>0</v>
      </c>
      <c r="I22" s="86">
        <f>H22*G22</f>
        <v>0</v>
      </c>
    </row>
    <row r="23" spans="1:9" s="46" customFormat="1" ht="17.25">
      <c r="A23" s="17">
        <f>MAX(A21:A22)+0.01</f>
        <v>0.15</v>
      </c>
      <c r="B23" s="121" t="s">
        <v>138</v>
      </c>
      <c r="C23" s="61" t="s">
        <v>9</v>
      </c>
      <c r="D23" s="99">
        <v>18</v>
      </c>
      <c r="E23" s="36">
        <v>0</v>
      </c>
      <c r="F23" s="77">
        <f>E23*D23</f>
        <v>0</v>
      </c>
      <c r="G23" s="92">
        <v>0</v>
      </c>
      <c r="H23" s="85">
        <f>SUM(E23)</f>
        <v>0</v>
      </c>
      <c r="I23" s="86">
        <f>H23*G23</f>
        <v>0</v>
      </c>
    </row>
    <row r="24" spans="1:9" s="46" customFormat="1" ht="17.25">
      <c r="A24" s="17"/>
      <c r="B24" s="67" t="s">
        <v>139</v>
      </c>
      <c r="C24" s="61"/>
      <c r="D24" s="99"/>
      <c r="E24" s="36"/>
      <c r="F24" s="77"/>
      <c r="G24" s="92"/>
      <c r="H24" s="85"/>
      <c r="I24" s="86"/>
    </row>
    <row r="25" spans="1:9" s="46" customFormat="1" ht="24">
      <c r="A25" s="17">
        <f>MAX(A22:A24)+0.01</f>
        <v>0.16</v>
      </c>
      <c r="B25" s="121" t="s">
        <v>198</v>
      </c>
      <c r="E25" s="105"/>
    </row>
    <row r="26" spans="1:9" s="46" customFormat="1" ht="17.25">
      <c r="A26" s="17"/>
      <c r="B26" s="121" t="s">
        <v>199</v>
      </c>
      <c r="C26" s="61" t="s">
        <v>9</v>
      </c>
      <c r="D26" s="99">
        <v>4</v>
      </c>
      <c r="E26" s="36">
        <v>0</v>
      </c>
      <c r="F26" s="77">
        <f>E26*D26</f>
        <v>0</v>
      </c>
      <c r="G26" s="92">
        <v>0</v>
      </c>
      <c r="H26" s="85">
        <f>SUM(E26)</f>
        <v>0</v>
      </c>
      <c r="I26" s="86">
        <f>H26*G26</f>
        <v>0</v>
      </c>
    </row>
    <row r="27" spans="1:9" s="46" customFormat="1" ht="17.25">
      <c r="A27" s="17"/>
      <c r="B27" s="121" t="s">
        <v>200</v>
      </c>
      <c r="C27" s="61" t="s">
        <v>9</v>
      </c>
      <c r="D27" s="99">
        <v>2</v>
      </c>
      <c r="E27" s="36">
        <v>0</v>
      </c>
      <c r="F27" s="77">
        <f>E27*D27</f>
        <v>0</v>
      </c>
      <c r="G27" s="92">
        <v>0</v>
      </c>
      <c r="H27" s="85">
        <f>SUM(E27)</f>
        <v>0</v>
      </c>
      <c r="I27" s="86">
        <f>H27*G27</f>
        <v>0</v>
      </c>
    </row>
    <row r="28" spans="1:9" s="46" customFormat="1" ht="17.25">
      <c r="A28" s="81"/>
      <c r="B28" s="122"/>
      <c r="C28" s="119"/>
      <c r="D28" s="3"/>
      <c r="E28" s="4"/>
      <c r="F28" s="98"/>
      <c r="G28" s="98"/>
      <c r="H28" s="98"/>
      <c r="I28" s="98"/>
    </row>
    <row r="29" spans="1:9" s="46" customFormat="1" ht="17.25">
      <c r="A29" s="8"/>
      <c r="B29" s="114"/>
      <c r="C29" s="61"/>
      <c r="D29" s="99"/>
      <c r="E29" s="76"/>
      <c r="F29" s="77"/>
      <c r="G29" s="92"/>
      <c r="H29" s="85"/>
      <c r="I29" s="86"/>
    </row>
    <row r="30" spans="1:9" s="46" customFormat="1" ht="17.25" customHeight="1">
      <c r="A30" s="8"/>
      <c r="B30" s="43"/>
      <c r="C30" s="100"/>
      <c r="D30" s="147" t="s">
        <v>118</v>
      </c>
      <c r="E30" s="148"/>
      <c r="F30" s="149"/>
      <c r="G30" s="147" t="s">
        <v>119</v>
      </c>
      <c r="H30" s="148"/>
      <c r="I30" s="149"/>
    </row>
    <row r="31" spans="1:9" s="46" customFormat="1" ht="17.25">
      <c r="A31" s="8"/>
      <c r="B31" s="93"/>
      <c r="C31" s="94" t="s">
        <v>121</v>
      </c>
      <c r="D31" s="95"/>
      <c r="E31" s="94"/>
      <c r="F31" s="96">
        <f>SUM(F6:F27)</f>
        <v>0</v>
      </c>
      <c r="G31" s="33"/>
      <c r="H31" s="115"/>
      <c r="I31" s="96">
        <f>SUM(I7:I27)</f>
        <v>0</v>
      </c>
    </row>
  </sheetData>
  <sheetProtection algorithmName="SHA-512" hashValue="Kl6UHnpPOh0NlXgkBY9xFI9SSYElX4lvtKN3fKELE+JYRKVG3JppPEkErqT+idu7lBClWH1O70icdIGu1pDQHA==" saltValue="hDjB97bfN6yOaDN9ApDb6Q==" spinCount="100000" sheet="1" objects="1" scenarios="1"/>
  <mergeCells count="4">
    <mergeCell ref="D2:F2"/>
    <mergeCell ref="G2:I2"/>
    <mergeCell ref="D30:F30"/>
    <mergeCell ref="G30:I3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sheetPr codeName="Sheet5"/>
  <dimension ref="A1:I41"/>
  <sheetViews>
    <sheetView view="pageBreakPreview" topLeftCell="A27" zoomScaleNormal="100" zoomScaleSheetLayoutView="100" workbookViewId="0">
      <selection activeCell="D35" sqref="D35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47" t="s">
        <v>118</v>
      </c>
      <c r="E2" s="148"/>
      <c r="F2" s="149"/>
      <c r="G2" s="147" t="s">
        <v>119</v>
      </c>
      <c r="H2" s="148"/>
      <c r="I2" s="149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6</v>
      </c>
      <c r="B5" s="55" t="s">
        <v>141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17"/>
      <c r="B6" s="118" t="s">
        <v>180</v>
      </c>
      <c r="C6" s="119"/>
      <c r="D6" s="120"/>
      <c r="E6" s="4"/>
      <c r="F6" s="98"/>
      <c r="G6" s="9"/>
      <c r="H6" s="10"/>
    </row>
    <row r="7" spans="1:9" s="46" customFormat="1" ht="24">
      <c r="A7" s="17">
        <f>MAX(A5:A6)+0.01</f>
        <v>6.01</v>
      </c>
      <c r="B7" s="121" t="s">
        <v>50</v>
      </c>
      <c r="C7" s="61" t="s">
        <v>8</v>
      </c>
      <c r="D7" s="99">
        <v>1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17">
        <f>MAX(A7:A7)+0.01</f>
        <v>6.02</v>
      </c>
      <c r="B8" s="60" t="s">
        <v>42</v>
      </c>
      <c r="C8" s="61" t="s">
        <v>8</v>
      </c>
      <c r="D8" s="99">
        <v>1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17">
        <f>MAX(A8:A8)+0.01</f>
        <v>6.0299999999999994</v>
      </c>
      <c r="B9" s="60" t="s">
        <v>149</v>
      </c>
      <c r="C9" s="61" t="s">
        <v>8</v>
      </c>
      <c r="D9" s="99">
        <v>1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36">
      <c r="A10" s="17">
        <f>MAX(A8:A9)+0.01</f>
        <v>6.0399999999999991</v>
      </c>
      <c r="B10" s="123" t="s">
        <v>145</v>
      </c>
      <c r="C10" s="100" t="s">
        <v>8</v>
      </c>
      <c r="D10" s="124">
        <v>1</v>
      </c>
      <c r="E10" s="42">
        <v>0</v>
      </c>
      <c r="F10" s="125">
        <f>E10*D10</f>
        <v>0</v>
      </c>
      <c r="G10" s="126">
        <v>0</v>
      </c>
      <c r="H10" s="127">
        <f>SUM(E10)</f>
        <v>0</v>
      </c>
      <c r="I10" s="128">
        <f>H10*G10</f>
        <v>0</v>
      </c>
    </row>
    <row r="11" spans="1:9" s="46" customFormat="1" ht="17.25">
      <c r="A11" s="17"/>
      <c r="B11" s="123" t="s">
        <v>56</v>
      </c>
      <c r="C11" s="100"/>
      <c r="D11" s="124"/>
      <c r="E11" s="42"/>
      <c r="F11" s="125"/>
      <c r="G11" s="126"/>
      <c r="H11" s="127"/>
      <c r="I11" s="128"/>
    </row>
    <row r="12" spans="1:9" s="46" customFormat="1" ht="17.25">
      <c r="A12" s="17"/>
      <c r="B12" s="123" t="s">
        <v>51</v>
      </c>
      <c r="C12" s="100"/>
      <c r="D12" s="124"/>
      <c r="E12" s="42"/>
      <c r="F12" s="125"/>
      <c r="G12" s="126"/>
      <c r="H12" s="127"/>
      <c r="I12" s="128"/>
    </row>
    <row r="13" spans="1:9" s="46" customFormat="1" ht="17.25">
      <c r="A13" s="17"/>
      <c r="B13" s="123" t="s">
        <v>52</v>
      </c>
      <c r="C13" s="100"/>
      <c r="D13" s="124"/>
      <c r="E13" s="42"/>
      <c r="F13" s="125"/>
      <c r="G13" s="126"/>
      <c r="H13" s="127"/>
      <c r="I13" s="128"/>
    </row>
    <row r="14" spans="1:9" s="46" customFormat="1" ht="17.25">
      <c r="A14" s="17"/>
      <c r="B14" s="123" t="s">
        <v>53</v>
      </c>
      <c r="C14" s="100"/>
      <c r="D14" s="124"/>
      <c r="E14" s="42"/>
      <c r="F14" s="125"/>
      <c r="G14" s="126"/>
      <c r="H14" s="127"/>
      <c r="I14" s="128"/>
    </row>
    <row r="15" spans="1:9" s="46" customFormat="1" ht="17.25">
      <c r="A15" s="17"/>
      <c r="B15" s="123" t="s">
        <v>54</v>
      </c>
      <c r="C15" s="129"/>
      <c r="D15" s="130"/>
      <c r="E15" s="42"/>
      <c r="F15" s="125"/>
      <c r="G15" s="126"/>
      <c r="H15" s="127"/>
      <c r="I15" s="128"/>
    </row>
    <row r="16" spans="1:9" s="46" customFormat="1" ht="36">
      <c r="A16" s="17">
        <f>MAX(A10:A15)+0.01</f>
        <v>6.0499999999999989</v>
      </c>
      <c r="B16" s="123" t="s">
        <v>146</v>
      </c>
      <c r="C16" s="100" t="s">
        <v>8</v>
      </c>
      <c r="D16" s="124">
        <v>1</v>
      </c>
      <c r="E16" s="42">
        <v>0</v>
      </c>
      <c r="F16" s="125">
        <f>E16*D16</f>
        <v>0</v>
      </c>
      <c r="G16" s="126">
        <v>0</v>
      </c>
      <c r="H16" s="127">
        <f>SUM(E16)</f>
        <v>0</v>
      </c>
      <c r="I16" s="128">
        <f>H16*G16</f>
        <v>0</v>
      </c>
    </row>
    <row r="17" spans="1:9" s="46" customFormat="1" ht="17.25">
      <c r="A17" s="17"/>
      <c r="B17" s="131" t="s">
        <v>147</v>
      </c>
      <c r="C17" s="100"/>
      <c r="D17" s="124"/>
      <c r="E17" s="36"/>
      <c r="F17" s="77"/>
      <c r="G17" s="92"/>
      <c r="H17" s="85"/>
      <c r="I17" s="86"/>
    </row>
    <row r="18" spans="1:9" s="46" customFormat="1" ht="24">
      <c r="A18" s="17"/>
      <c r="B18" s="131" t="s">
        <v>148</v>
      </c>
      <c r="C18" s="129"/>
      <c r="D18" s="130"/>
      <c r="E18" s="36"/>
      <c r="F18" s="77"/>
      <c r="G18" s="92"/>
      <c r="H18" s="85"/>
      <c r="I18" s="86"/>
    </row>
    <row r="19" spans="1:9" s="46" customFormat="1" ht="24">
      <c r="A19" s="17">
        <f>MAX(A13:A18)+0.01</f>
        <v>6.0599999999999987</v>
      </c>
      <c r="B19" s="43" t="s">
        <v>130</v>
      </c>
      <c r="C19" s="100" t="s">
        <v>8</v>
      </c>
      <c r="D19" s="124">
        <v>1</v>
      </c>
      <c r="E19" s="36">
        <v>0</v>
      </c>
      <c r="F19" s="77">
        <f t="shared" ref="F19:F26" si="0">E19*D19</f>
        <v>0</v>
      </c>
      <c r="G19" s="92">
        <v>0</v>
      </c>
      <c r="H19" s="85">
        <f t="shared" ref="H19:H26" si="1">SUM(E19)</f>
        <v>0</v>
      </c>
      <c r="I19" s="86">
        <f t="shared" ref="I19:I26" si="2">H19*G19</f>
        <v>0</v>
      </c>
    </row>
    <row r="20" spans="1:9" s="46" customFormat="1" ht="24">
      <c r="A20" s="17">
        <f>MAX(A15:A19)+0.01</f>
        <v>6.0699999999999985</v>
      </c>
      <c r="B20" s="43" t="s">
        <v>158</v>
      </c>
      <c r="C20" s="61" t="s">
        <v>9</v>
      </c>
      <c r="D20" s="99">
        <v>5</v>
      </c>
      <c r="E20" s="36">
        <v>0</v>
      </c>
      <c r="F20" s="77">
        <f t="shared" si="0"/>
        <v>0</v>
      </c>
      <c r="G20" s="92">
        <v>0</v>
      </c>
      <c r="H20" s="85">
        <f t="shared" si="1"/>
        <v>0</v>
      </c>
      <c r="I20" s="86">
        <f t="shared" si="2"/>
        <v>0</v>
      </c>
    </row>
    <row r="21" spans="1:9" s="46" customFormat="1" ht="36">
      <c r="A21" s="17">
        <f>MAX(A16:A20)+0.01</f>
        <v>6.0799999999999983</v>
      </c>
      <c r="B21" s="60" t="s">
        <v>142</v>
      </c>
      <c r="C21" s="61" t="s">
        <v>143</v>
      </c>
      <c r="D21" s="99">
        <v>10</v>
      </c>
      <c r="E21" s="36">
        <v>0</v>
      </c>
      <c r="F21" s="77">
        <f t="shared" si="0"/>
        <v>0</v>
      </c>
      <c r="G21" s="92">
        <v>0</v>
      </c>
      <c r="H21" s="85">
        <f t="shared" si="1"/>
        <v>0</v>
      </c>
      <c r="I21" s="86">
        <f t="shared" si="2"/>
        <v>0</v>
      </c>
    </row>
    <row r="22" spans="1:9" s="46" customFormat="1" ht="17.25">
      <c r="A22" s="17">
        <f>MAX(A16:A20)+0.01</f>
        <v>6.0799999999999983</v>
      </c>
      <c r="B22" s="60" t="s">
        <v>152</v>
      </c>
      <c r="C22" s="61" t="s">
        <v>8</v>
      </c>
      <c r="D22" s="99">
        <v>1</v>
      </c>
      <c r="E22" s="36">
        <v>0</v>
      </c>
      <c r="F22" s="77">
        <f t="shared" si="0"/>
        <v>0</v>
      </c>
      <c r="G22" s="92">
        <v>0</v>
      </c>
      <c r="H22" s="85">
        <f t="shared" si="1"/>
        <v>0</v>
      </c>
      <c r="I22" s="86">
        <f t="shared" si="2"/>
        <v>0</v>
      </c>
    </row>
    <row r="23" spans="1:9" s="46" customFormat="1" ht="24">
      <c r="A23" s="17">
        <f>MAX(A17:A21)+0.01</f>
        <v>6.0899999999999981</v>
      </c>
      <c r="B23" s="60" t="s">
        <v>144</v>
      </c>
      <c r="C23" s="61" t="s">
        <v>8</v>
      </c>
      <c r="D23" s="99">
        <v>1</v>
      </c>
      <c r="E23" s="36">
        <v>0</v>
      </c>
      <c r="F23" s="77">
        <f t="shared" si="0"/>
        <v>0</v>
      </c>
      <c r="G23" s="92">
        <v>0</v>
      </c>
      <c r="H23" s="85">
        <f t="shared" si="1"/>
        <v>0</v>
      </c>
      <c r="I23" s="86">
        <f t="shared" si="2"/>
        <v>0</v>
      </c>
    </row>
    <row r="24" spans="1:9" s="46" customFormat="1" ht="24">
      <c r="A24" s="17">
        <f>MAX(A12:A23)+0.01</f>
        <v>6.0999999999999979</v>
      </c>
      <c r="B24" s="60" t="s">
        <v>49</v>
      </c>
      <c r="C24" s="61" t="s">
        <v>8</v>
      </c>
      <c r="D24" s="99">
        <v>1</v>
      </c>
      <c r="E24" s="36">
        <v>0</v>
      </c>
      <c r="F24" s="77">
        <f t="shared" si="0"/>
        <v>0</v>
      </c>
      <c r="G24" s="92">
        <v>0</v>
      </c>
      <c r="H24" s="85">
        <f t="shared" si="1"/>
        <v>0</v>
      </c>
      <c r="I24" s="86">
        <f t="shared" si="2"/>
        <v>0</v>
      </c>
    </row>
    <row r="25" spans="1:9" s="46" customFormat="1" ht="17.25">
      <c r="A25" s="17">
        <f>MAX(A14:A24)+0.01</f>
        <v>6.1099999999999977</v>
      </c>
      <c r="B25" s="113" t="s">
        <v>150</v>
      </c>
      <c r="C25" s="61" t="s">
        <v>8</v>
      </c>
      <c r="D25" s="99">
        <v>1</v>
      </c>
      <c r="E25" s="36">
        <v>0</v>
      </c>
      <c r="F25" s="77">
        <f t="shared" si="0"/>
        <v>0</v>
      </c>
      <c r="G25" s="92">
        <v>0</v>
      </c>
      <c r="H25" s="85">
        <f t="shared" si="1"/>
        <v>0</v>
      </c>
      <c r="I25" s="86">
        <f t="shared" si="2"/>
        <v>0</v>
      </c>
    </row>
    <row r="26" spans="1:9" s="46" customFormat="1" ht="24">
      <c r="A26" s="17">
        <f>MAX(A16:A25)+0.01</f>
        <v>6.1199999999999974</v>
      </c>
      <c r="B26" s="113" t="s">
        <v>151</v>
      </c>
      <c r="C26" s="61" t="s">
        <v>8</v>
      </c>
      <c r="D26" s="99">
        <v>1</v>
      </c>
      <c r="E26" s="36">
        <v>0</v>
      </c>
      <c r="F26" s="77">
        <f t="shared" si="0"/>
        <v>0</v>
      </c>
      <c r="G26" s="92">
        <v>0</v>
      </c>
      <c r="H26" s="85">
        <f t="shared" si="1"/>
        <v>0</v>
      </c>
      <c r="I26" s="86">
        <f t="shared" si="2"/>
        <v>0</v>
      </c>
    </row>
    <row r="27" spans="1:9" s="46" customFormat="1" ht="17.25">
      <c r="A27" s="17"/>
      <c r="B27" s="118" t="s">
        <v>202</v>
      </c>
      <c r="C27" s="61"/>
      <c r="D27" s="99"/>
      <c r="E27" s="36"/>
      <c r="F27" s="132"/>
      <c r="G27" s="92"/>
      <c r="H27" s="85"/>
      <c r="I27" s="133"/>
    </row>
    <row r="28" spans="1:9" s="46" customFormat="1" ht="36">
      <c r="A28" s="17">
        <v>6.1299999999999972</v>
      </c>
      <c r="B28" s="113" t="s">
        <v>203</v>
      </c>
      <c r="C28" s="61" t="s">
        <v>204</v>
      </c>
      <c r="D28" s="99">
        <v>29</v>
      </c>
      <c r="E28" s="36">
        <v>0</v>
      </c>
      <c r="F28" s="77">
        <f>E28*D28</f>
        <v>0</v>
      </c>
      <c r="G28" s="92">
        <v>0</v>
      </c>
      <c r="H28" s="85">
        <v>0</v>
      </c>
      <c r="I28" s="133">
        <v>0</v>
      </c>
    </row>
    <row r="29" spans="1:9" s="46" customFormat="1" ht="36">
      <c r="A29" s="17">
        <v>6.139999999999997</v>
      </c>
      <c r="B29" s="43" t="s">
        <v>205</v>
      </c>
      <c r="C29" s="61" t="s">
        <v>153</v>
      </c>
      <c r="D29" s="99">
        <v>42</v>
      </c>
      <c r="E29" s="36">
        <v>0</v>
      </c>
      <c r="F29" s="77">
        <f>E29*D29</f>
        <v>0</v>
      </c>
      <c r="G29" s="92">
        <v>0</v>
      </c>
      <c r="H29" s="85">
        <v>0</v>
      </c>
      <c r="I29" s="133">
        <v>0</v>
      </c>
    </row>
    <row r="30" spans="1:9" s="46" customFormat="1" ht="48">
      <c r="A30" s="17">
        <v>6.1499999999999968</v>
      </c>
      <c r="B30" s="43" t="s">
        <v>206</v>
      </c>
      <c r="C30" s="61" t="s">
        <v>153</v>
      </c>
      <c r="D30" s="99">
        <v>42</v>
      </c>
      <c r="E30" s="36">
        <v>0</v>
      </c>
      <c r="F30" s="77">
        <f>E30*D30</f>
        <v>0</v>
      </c>
      <c r="G30" s="92">
        <v>0</v>
      </c>
      <c r="H30" s="85">
        <v>0</v>
      </c>
      <c r="I30" s="133">
        <v>0</v>
      </c>
    </row>
    <row r="31" spans="1:9" s="46" customFormat="1" ht="36">
      <c r="A31" s="17">
        <v>6.1599999999999966</v>
      </c>
      <c r="B31" s="43" t="s">
        <v>207</v>
      </c>
      <c r="C31" s="61" t="s">
        <v>204</v>
      </c>
      <c r="D31" s="99">
        <v>29</v>
      </c>
      <c r="E31" s="36">
        <v>0</v>
      </c>
      <c r="F31" s="77">
        <f>E31*D31</f>
        <v>0</v>
      </c>
      <c r="G31" s="92">
        <v>0</v>
      </c>
      <c r="H31" s="85">
        <v>0</v>
      </c>
      <c r="I31" s="133">
        <v>0</v>
      </c>
    </row>
    <row r="32" spans="1:9" s="46" customFormat="1" ht="60">
      <c r="A32" s="17">
        <v>6.1699999999999964</v>
      </c>
      <c r="B32" s="43" t="s">
        <v>208</v>
      </c>
      <c r="C32" s="61" t="s">
        <v>204</v>
      </c>
      <c r="D32" s="99">
        <v>22</v>
      </c>
      <c r="E32" s="36">
        <v>0</v>
      </c>
      <c r="F32" s="77">
        <f>E32*D32</f>
        <v>0</v>
      </c>
      <c r="G32" s="92">
        <v>0</v>
      </c>
      <c r="H32" s="85">
        <v>0</v>
      </c>
      <c r="I32" s="133">
        <v>0</v>
      </c>
    </row>
    <row r="33" spans="1:9" s="46" customFormat="1" ht="17.25">
      <c r="A33" s="17"/>
      <c r="B33" s="118" t="s">
        <v>155</v>
      </c>
      <c r="C33" s="61"/>
      <c r="D33" s="99"/>
      <c r="E33" s="36"/>
      <c r="F33" s="77"/>
      <c r="G33" s="92"/>
      <c r="H33" s="85"/>
      <c r="I33" s="86"/>
    </row>
    <row r="34" spans="1:9" s="46" customFormat="1" ht="36">
      <c r="A34" s="17">
        <f>MAX(A24:A33)+0.01</f>
        <v>6.1799999999999962</v>
      </c>
      <c r="B34" s="43" t="s">
        <v>178</v>
      </c>
      <c r="C34" s="61" t="s">
        <v>153</v>
      </c>
      <c r="D34" s="99">
        <v>42</v>
      </c>
      <c r="E34" s="36">
        <v>0</v>
      </c>
      <c r="F34" s="77">
        <f>E34*D34</f>
        <v>0</v>
      </c>
      <c r="G34" s="92">
        <v>0</v>
      </c>
      <c r="H34" s="85">
        <f>SUM(E34)</f>
        <v>0</v>
      </c>
      <c r="I34" s="86">
        <f>H34*G34</f>
        <v>0</v>
      </c>
    </row>
    <row r="35" spans="1:9" s="46" customFormat="1" ht="48">
      <c r="A35" s="17">
        <f>MAX(A25:A34)+0.01</f>
        <v>6.1899999999999959</v>
      </c>
      <c r="B35" s="43" t="s">
        <v>209</v>
      </c>
      <c r="C35" s="61" t="s">
        <v>153</v>
      </c>
      <c r="D35" s="99">
        <v>42</v>
      </c>
      <c r="E35" s="36">
        <v>0</v>
      </c>
      <c r="F35" s="77">
        <f>E35*D35</f>
        <v>0</v>
      </c>
      <c r="G35" s="92">
        <v>0</v>
      </c>
      <c r="H35" s="85">
        <f>SUM(E35)</f>
        <v>0</v>
      </c>
      <c r="I35" s="86">
        <f>H35*G35</f>
        <v>0</v>
      </c>
    </row>
    <row r="36" spans="1:9" s="46" customFormat="1" ht="24">
      <c r="A36" s="17">
        <f>MAX(A25:A35)+0.01</f>
        <v>6.1999999999999957</v>
      </c>
      <c r="B36" s="43" t="s">
        <v>156</v>
      </c>
      <c r="C36" s="61" t="s">
        <v>153</v>
      </c>
      <c r="D36" s="99">
        <v>2</v>
      </c>
      <c r="E36" s="36">
        <v>0</v>
      </c>
      <c r="F36" s="77">
        <f>E36*D36</f>
        <v>0</v>
      </c>
      <c r="G36" s="92">
        <v>0</v>
      </c>
      <c r="H36" s="85">
        <f>SUM(E36)</f>
        <v>0</v>
      </c>
      <c r="I36" s="86">
        <f>H36*G36</f>
        <v>0</v>
      </c>
    </row>
    <row r="37" spans="1:9" s="46" customFormat="1" ht="60">
      <c r="A37" s="17">
        <f>MAX(A26:A36)+0.01</f>
        <v>6.2099999999999955</v>
      </c>
      <c r="B37" s="43" t="s">
        <v>157</v>
      </c>
      <c r="C37" s="74" t="s">
        <v>154</v>
      </c>
      <c r="D37" s="99">
        <v>45</v>
      </c>
      <c r="E37" s="36">
        <v>0</v>
      </c>
      <c r="F37" s="77">
        <f>E37*D37</f>
        <v>0</v>
      </c>
      <c r="G37" s="92">
        <v>0</v>
      </c>
      <c r="H37" s="85">
        <f>E37</f>
        <v>0</v>
      </c>
      <c r="I37" s="86">
        <f>H37*G37</f>
        <v>0</v>
      </c>
    </row>
    <row r="38" spans="1:9" s="46" customFormat="1" ht="24">
      <c r="A38" s="17">
        <f>MAX(A33:A37)+0.01</f>
        <v>6.2199999999999953</v>
      </c>
      <c r="B38" s="43" t="s">
        <v>179</v>
      </c>
      <c r="C38" s="74" t="s">
        <v>8</v>
      </c>
      <c r="D38" s="99">
        <v>1</v>
      </c>
      <c r="E38" s="36">
        <v>0</v>
      </c>
      <c r="F38" s="77">
        <f>E38*D38</f>
        <v>0</v>
      </c>
      <c r="G38" s="92">
        <v>0</v>
      </c>
      <c r="H38" s="85">
        <f>E38</f>
        <v>0</v>
      </c>
      <c r="I38" s="86">
        <f>H38*G38</f>
        <v>0</v>
      </c>
    </row>
    <row r="39" spans="1:9" s="46" customFormat="1" ht="17.25">
      <c r="A39" s="8"/>
      <c r="B39" s="114"/>
      <c r="C39" s="61"/>
      <c r="D39" s="99"/>
      <c r="E39" s="76"/>
      <c r="F39" s="77"/>
      <c r="G39" s="92"/>
      <c r="H39" s="85"/>
      <c r="I39" s="86"/>
    </row>
    <row r="40" spans="1:9" s="46" customFormat="1" ht="17.25" customHeight="1">
      <c r="A40" s="8"/>
      <c r="B40" s="43"/>
      <c r="C40" s="100"/>
      <c r="D40" s="147" t="s">
        <v>118</v>
      </c>
      <c r="E40" s="148"/>
      <c r="F40" s="149"/>
      <c r="G40" s="147" t="s">
        <v>119</v>
      </c>
      <c r="H40" s="148"/>
      <c r="I40" s="149"/>
    </row>
    <row r="41" spans="1:9" s="46" customFormat="1" ht="17.25">
      <c r="A41" s="8"/>
      <c r="B41" s="93"/>
      <c r="C41" s="94" t="s">
        <v>121</v>
      </c>
      <c r="D41" s="95"/>
      <c r="E41" s="94"/>
      <c r="F41" s="96">
        <f>SUM(F7:F38)</f>
        <v>0</v>
      </c>
      <c r="G41" s="33"/>
      <c r="H41" s="115"/>
      <c r="I41" s="96">
        <f>SUM(I7:I37)</f>
        <v>0</v>
      </c>
    </row>
  </sheetData>
  <sheetProtection algorithmName="SHA-512" hashValue="GTpkMIg5H9jcARhLt18W0x9Z7diNJHk4OxsclqMMvUEUGRJcxkntVGX3yjowx5k9xi3Md4dh6Bp7uoKqlzHi5Q==" saltValue="AHIVDcxpkumQAlaKzNlWHA==" spinCount="100000" sheet="1" objects="1" scenarios="1"/>
  <mergeCells count="4">
    <mergeCell ref="D2:F2"/>
    <mergeCell ref="G2:I2"/>
    <mergeCell ref="D40:F40"/>
    <mergeCell ref="G40:I4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 H34 H36 H3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2025-09-16T05:42:30Z</dcterms:modified>
</cp:coreProperties>
</file>